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Prom Horarios" sheetId="2" r:id="rId1"/>
    <sheet name="Prom diarios" sheetId="3" r:id="rId2"/>
    <sheet name="Informe Ago14" sheetId="1" r:id="rId3"/>
  </sheets>
  <externalReferences>
    <externalReference r:id="rId4"/>
  </externalReferences>
  <definedNames>
    <definedName name="_xlnm._FilterDatabase" localSheetId="0" hidden="1">'Prom Horarios'!$A$2:$D$242</definedName>
    <definedName name="_xlnm.Print_Area" localSheetId="2">'Informe Ago14'!$A$1:$I$118</definedName>
    <definedName name="_xlnm.Print_Titles" localSheetId="2">'Informe Ago14'!$1:$1</definedName>
    <definedName name="_xlnm.Print_Titles" localSheetId="0">'Prom Horarios'!$1:$2</definedName>
  </definedNames>
  <calcPr calcId="144525"/>
</workbook>
</file>

<file path=xl/calcChain.xml><?xml version="1.0" encoding="utf-8"?>
<calcChain xmlns="http://schemas.openxmlformats.org/spreadsheetml/2006/main">
  <c r="C622" i="2" l="1"/>
  <c r="B89" i="1"/>
  <c r="B90" i="1" s="1"/>
  <c r="B91" i="1" s="1"/>
  <c r="B92" i="1" s="1"/>
  <c r="B93" i="1" s="1"/>
  <c r="B94" i="1" s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G97" i="1"/>
</calcChain>
</file>

<file path=xl/sharedStrings.xml><?xml version="1.0" encoding="utf-8"?>
<sst xmlns="http://schemas.openxmlformats.org/spreadsheetml/2006/main" count="158" uniqueCount="74">
  <si>
    <t>INFORME GASES TRS</t>
  </si>
  <si>
    <t>CMPC CELULOSA S.A. PLANTA LAJA</t>
  </si>
  <si>
    <t>1. Identificación del Establecimiento</t>
  </si>
  <si>
    <t>Nombre del Establecimiento</t>
  </si>
  <si>
    <t>CMPC Celulosa S.A. Planta Laja</t>
  </si>
  <si>
    <t>Razón Social</t>
  </si>
  <si>
    <t>CMPC Celulosa S.A.</t>
  </si>
  <si>
    <t>Dirección:</t>
  </si>
  <si>
    <t>Balmaceda 30, Laja</t>
  </si>
  <si>
    <t>Teléfono</t>
  </si>
  <si>
    <t>56-43-2334000</t>
  </si>
  <si>
    <t/>
  </si>
  <si>
    <t>Periodo Informado:</t>
  </si>
  <si>
    <t>Agosto de 2014</t>
  </si>
  <si>
    <t>2. Identificación de los equipos emisores de gases TRS del establecimiento</t>
  </si>
  <si>
    <t>Equipo Emisor</t>
  </si>
  <si>
    <t>Modelo</t>
  </si>
  <si>
    <t>Año de Fabricación</t>
  </si>
  <si>
    <t>Caldera Recuperadora</t>
  </si>
  <si>
    <t>Andritz Oy</t>
  </si>
  <si>
    <t>Horno de Cal 1</t>
  </si>
  <si>
    <t>KMW con Bojner</t>
  </si>
  <si>
    <t>Horno de Cal 2</t>
  </si>
  <si>
    <t>Allis Chalmers con cadenas</t>
  </si>
  <si>
    <t>Caldera de Biomasa</t>
  </si>
  <si>
    <t>Kvaerner Pulping - METSO</t>
  </si>
  <si>
    <t>1996 - Modificación a Biomasa 2012</t>
  </si>
  <si>
    <t>3. Condiciones Operación Equipos Emisores</t>
  </si>
  <si>
    <t>CNCG</t>
  </si>
  <si>
    <t>Horas de funcionamiento en el periodo informado</t>
  </si>
  <si>
    <t>Porcentaje de funcionamiento en el período informado</t>
  </si>
  <si>
    <t>DNCG</t>
  </si>
  <si>
    <t>4. Análisis Cumplimiento Norma de Emisión(*)</t>
  </si>
  <si>
    <t>Percentil 98 (**)ppmv</t>
  </si>
  <si>
    <t>Límite de Emisión</t>
  </si>
  <si>
    <t>Hornos de Cal 1 y 2</t>
  </si>
  <si>
    <t>Notas:</t>
  </si>
  <si>
    <t xml:space="preserve">(*) Se adjunta registro electrónico de las mediciones continuas. </t>
  </si>
  <si>
    <t>(**): Percentil 98 promedios horarios</t>
  </si>
  <si>
    <t>4.1. Reporte de partidas o paradas eliminadas del período de funcionamiento del sistema de combustión</t>
  </si>
  <si>
    <t>N°</t>
  </si>
  <si>
    <t>Fecha</t>
  </si>
  <si>
    <t>Periodo (horas)</t>
  </si>
  <si>
    <t>Causa</t>
  </si>
  <si>
    <t>Fuera de Servicio Caldera Recuperadora por falla alimentación licor.</t>
  </si>
  <si>
    <t>Fuera de Servicio Caldera Recuperadora por Falla aire instrumentos</t>
  </si>
  <si>
    <t>5. Venteos producidos</t>
  </si>
  <si>
    <t>Gases No Condensables Diluidos</t>
  </si>
  <si>
    <t>Hora inicio</t>
  </si>
  <si>
    <t>Hora término</t>
  </si>
  <si>
    <t>Duración venteo (minutos)</t>
  </si>
  <si>
    <t>No se registraron venteos en este período</t>
  </si>
  <si>
    <t>Porcentaje de funcionamiento caldera recuperadora</t>
  </si>
  <si>
    <t>Gases No Condensables Concentrados</t>
  </si>
  <si>
    <t>Porcentaje de funcionamiento caldera de biomasa</t>
  </si>
  <si>
    <t>Nota: Porcentaje de funcionamiento incinerador de respaldo</t>
  </si>
  <si>
    <t>6. Condiciones de Operación Equipos de Respaldo</t>
  </si>
  <si>
    <t>Equipo</t>
  </si>
  <si>
    <t>Temperatura combustión TRS</t>
  </si>
  <si>
    <t>Tiempo Temperatura &lt; 650 °C</t>
  </si>
  <si>
    <t>Incinerador de respaldo</t>
  </si>
  <si>
    <t>Marco Rodriguez</t>
  </si>
  <si>
    <t>Superintendente de Medio Ambiente y Seguridad</t>
  </si>
  <si>
    <t>Agosto</t>
  </si>
  <si>
    <t xml:space="preserve">Caldera Recuperadora </t>
  </si>
  <si>
    <t>Observación</t>
  </si>
  <si>
    <t>Incinerador Principal (Caldera de Biomasa)</t>
  </si>
  <si>
    <t>Promedio horario (ppmv)</t>
  </si>
  <si>
    <t>CR6 F/S por no quemado licor</t>
  </si>
  <si>
    <t>Calibración CEMS</t>
  </si>
  <si>
    <t>Mantención CEMS</t>
  </si>
  <si>
    <t>Calibracion CEMS</t>
  </si>
  <si>
    <t>AGOSTO</t>
  </si>
  <si>
    <t>Promedio diario (ppmv)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</si>
</sst>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00"/>
    <numFmt numFmtId="165" formatCode="dd/mm/yyyy\ hh:mm:ss"/>
    <numFmt numFmtId="166" formatCode="0.000%"/>
    <numFmt numFmtId="167" formatCode="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F3E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7"/>
      </left>
      <right/>
      <top style="thin">
        <color indexed="57"/>
      </top>
      <bottom style="thin">
        <color indexed="57"/>
      </bottom>
      <diagonal/>
    </border>
    <border>
      <left/>
      <right/>
      <top style="thin">
        <color indexed="57"/>
      </top>
      <bottom style="thin">
        <color indexed="57"/>
      </bottom>
      <diagonal/>
    </border>
    <border>
      <left/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6" tint="0.39997558519241921"/>
      </left>
      <right/>
      <top/>
      <bottom style="thin">
        <color theme="6" tint="0.39997558519241921"/>
      </bottom>
      <diagonal/>
    </border>
    <border>
      <left/>
      <right/>
      <top/>
      <bottom style="thin">
        <color theme="6" tint="0.39997558519241921"/>
      </bottom>
      <diagonal/>
    </border>
    <border>
      <left/>
      <right style="thin">
        <color theme="6" tint="0.39997558519241921"/>
      </right>
      <top/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0" fontId="12" fillId="0" borderId="0"/>
    <xf numFmtId="0" fontId="4" fillId="0" borderId="0"/>
    <xf numFmtId="0" fontId="1" fillId="0" borderId="0"/>
  </cellStyleXfs>
  <cellXfs count="18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0" fillId="0" borderId="0" xfId="0" applyBorder="1" applyAlignment="1">
      <alignment horizontal="left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vertical="top"/>
    </xf>
    <xf numFmtId="0" fontId="10" fillId="3" borderId="2" xfId="0" applyFont="1" applyFill="1" applyBorder="1" applyAlignment="1">
      <alignment vertical="top"/>
    </xf>
    <xf numFmtId="0" fontId="10" fillId="3" borderId="3" xfId="0" applyFont="1" applyFill="1" applyBorder="1" applyAlignment="1">
      <alignment vertical="top"/>
    </xf>
    <xf numFmtId="0" fontId="4" fillId="3" borderId="0" xfId="0" quotePrefix="1" applyFont="1" applyFill="1" applyBorder="1" applyAlignment="1">
      <alignment horizontal="left"/>
    </xf>
    <xf numFmtId="17" fontId="10" fillId="3" borderId="1" xfId="0" applyNumberFormat="1" applyFont="1" applyFill="1" applyBorder="1" applyAlignment="1">
      <alignment horizontal="left" vertical="center"/>
    </xf>
    <xf numFmtId="17" fontId="4" fillId="3" borderId="2" xfId="0" applyNumberFormat="1" applyFont="1" applyFill="1" applyBorder="1" applyAlignment="1">
      <alignment horizontal="left"/>
    </xf>
    <xf numFmtId="0" fontId="6" fillId="4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0" fillId="5" borderId="0" xfId="0" applyFill="1" applyBorder="1" applyAlignment="1">
      <alignment horizontal="left"/>
    </xf>
    <xf numFmtId="0" fontId="10" fillId="3" borderId="2" xfId="0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left" vertical="center" wrapText="1"/>
    </xf>
    <xf numFmtId="43" fontId="4" fillId="0" borderId="0" xfId="1" applyFont="1" applyFill="1" applyBorder="1" applyAlignment="1">
      <alignment horizontal="left"/>
    </xf>
    <xf numFmtId="10" fontId="10" fillId="3" borderId="1" xfId="2" applyNumberFormat="1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/>
    </xf>
    <xf numFmtId="10" fontId="10" fillId="0" borderId="0" xfId="2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1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2" fontId="10" fillId="3" borderId="0" xfId="0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/>
    </xf>
    <xf numFmtId="22" fontId="4" fillId="3" borderId="0" xfId="0" applyNumberFormat="1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1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left"/>
    </xf>
    <xf numFmtId="0" fontId="10" fillId="3" borderId="10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left" vertical="center" wrapText="1"/>
    </xf>
    <xf numFmtId="22" fontId="0" fillId="0" borderId="0" xfId="0" applyNumberFormat="1" applyBorder="1" applyAlignment="1">
      <alignment horizontal="left"/>
    </xf>
    <xf numFmtId="0" fontId="10" fillId="0" borderId="0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 wrapText="1"/>
    </xf>
    <xf numFmtId="14" fontId="10" fillId="0" borderId="10" xfId="3" applyNumberFormat="1" applyFont="1" applyFill="1" applyBorder="1" applyAlignment="1">
      <alignment horizontal="center" vertical="center"/>
    </xf>
    <xf numFmtId="20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/>
    </xf>
    <xf numFmtId="165" fontId="10" fillId="3" borderId="1" xfId="0" applyNumberFormat="1" applyFont="1" applyFill="1" applyBorder="1" applyAlignment="1">
      <alignment horizontal="left" vertical="center" wrapText="1"/>
    </xf>
    <xf numFmtId="165" fontId="10" fillId="3" borderId="0" xfId="0" applyNumberFormat="1" applyFont="1" applyFill="1" applyBorder="1" applyAlignment="1">
      <alignment horizontal="left" vertical="center" wrapText="1"/>
    </xf>
    <xf numFmtId="164" fontId="10" fillId="3" borderId="0" xfId="0" applyNumberFormat="1" applyFont="1" applyFill="1" applyBorder="1" applyAlignment="1">
      <alignment horizontal="left" vertical="center"/>
    </xf>
    <xf numFmtId="0" fontId="10" fillId="3" borderId="0" xfId="0" applyFont="1" applyFill="1" applyBorder="1" applyAlignment="1">
      <alignment vertical="center" wrapText="1"/>
    </xf>
    <xf numFmtId="165" fontId="10" fillId="3" borderId="2" xfId="0" applyNumberFormat="1" applyFont="1" applyFill="1" applyBorder="1" applyAlignment="1">
      <alignment horizontal="left" vertical="center"/>
    </xf>
    <xf numFmtId="165" fontId="10" fillId="3" borderId="3" xfId="0" applyNumberFormat="1" applyFont="1" applyFill="1" applyBorder="1" applyAlignment="1">
      <alignment horizontal="left" vertical="center"/>
    </xf>
    <xf numFmtId="10" fontId="10" fillId="3" borderId="1" xfId="2" applyNumberFormat="1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left" vertical="center"/>
    </xf>
    <xf numFmtId="165" fontId="10" fillId="3" borderId="0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14" fontId="10" fillId="0" borderId="17" xfId="3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165" fontId="10" fillId="0" borderId="7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Fill="1" applyBorder="1" applyAlignment="1">
      <alignment horizontal="left" vertical="center"/>
    </xf>
    <xf numFmtId="0" fontId="10" fillId="0" borderId="9" xfId="0" applyFont="1" applyFill="1" applyBorder="1" applyAlignment="1">
      <alignment vertical="center" wrapText="1"/>
    </xf>
    <xf numFmtId="0" fontId="10" fillId="3" borderId="18" xfId="0" applyFont="1" applyFill="1" applyBorder="1" applyAlignment="1">
      <alignment horizontal="left" vertical="center" wrapText="1"/>
    </xf>
    <xf numFmtId="10" fontId="10" fillId="3" borderId="3" xfId="0" applyNumberFormat="1" applyFont="1" applyFill="1" applyBorder="1" applyAlignment="1">
      <alignment horizontal="left" vertical="center"/>
    </xf>
    <xf numFmtId="10" fontId="10" fillId="3" borderId="0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1" fontId="10" fillId="3" borderId="1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center"/>
    </xf>
    <xf numFmtId="17" fontId="13" fillId="6" borderId="1" xfId="4" applyNumberFormat="1" applyFont="1" applyFill="1" applyBorder="1" applyAlignment="1">
      <alignment horizontal="center" vertical="center" wrapText="1"/>
    </xf>
    <xf numFmtId="0" fontId="14" fillId="6" borderId="10" xfId="4" applyFont="1" applyFill="1" applyBorder="1" applyAlignment="1">
      <alignment horizontal="center" vertical="center" wrapText="1"/>
    </xf>
    <xf numFmtId="0" fontId="13" fillId="6" borderId="10" xfId="4" applyFont="1" applyFill="1" applyBorder="1" applyAlignment="1">
      <alignment horizontal="center" vertical="center" wrapText="1"/>
    </xf>
    <xf numFmtId="0" fontId="1" fillId="0" borderId="0" xfId="4"/>
    <xf numFmtId="0" fontId="13" fillId="6" borderId="7" xfId="4" applyFont="1" applyFill="1" applyBorder="1" applyAlignment="1">
      <alignment horizontal="center" vertical="center"/>
    </xf>
    <xf numFmtId="0" fontId="14" fillId="6" borderId="17" xfId="4" applyFont="1" applyFill="1" applyBorder="1" applyAlignment="1">
      <alignment horizontal="center" vertical="center" wrapText="1"/>
    </xf>
    <xf numFmtId="0" fontId="13" fillId="6" borderId="17" xfId="4" applyFont="1" applyFill="1" applyBorder="1" applyAlignment="1">
      <alignment horizontal="center" vertical="center" wrapText="1"/>
    </xf>
    <xf numFmtId="2" fontId="16" fillId="0" borderId="7" xfId="4" applyNumberFormat="1" applyFont="1" applyFill="1" applyBorder="1" applyAlignment="1">
      <alignment horizontal="center"/>
    </xf>
    <xf numFmtId="2" fontId="15" fillId="0" borderId="17" xfId="4" applyNumberFormat="1" applyFont="1" applyFill="1" applyBorder="1" applyAlignment="1">
      <alignment horizontal="center" vertical="center"/>
    </xf>
    <xf numFmtId="2" fontId="15" fillId="0" borderId="0" xfId="7" applyNumberFormat="1" applyFont="1" applyFill="1" applyBorder="1" applyAlignment="1">
      <alignment horizontal="center" wrapText="1"/>
    </xf>
    <xf numFmtId="2" fontId="16" fillId="0" borderId="19" xfId="4" applyNumberFormat="1" applyFont="1" applyFill="1" applyBorder="1" applyAlignment="1">
      <alignment horizontal="center"/>
    </xf>
    <xf numFmtId="2" fontId="15" fillId="0" borderId="20" xfId="4" applyNumberFormat="1" applyFont="1" applyFill="1" applyBorder="1" applyAlignment="1">
      <alignment horizontal="center" vertical="center"/>
    </xf>
    <xf numFmtId="2" fontId="15" fillId="0" borderId="20" xfId="4" applyNumberFormat="1" applyFont="1" applyFill="1" applyBorder="1" applyAlignment="1">
      <alignment vertical="center" wrapText="1"/>
    </xf>
    <xf numFmtId="2" fontId="15" fillId="0" borderId="20" xfId="4" applyNumberFormat="1" applyFont="1" applyFill="1" applyBorder="1" applyAlignment="1">
      <alignment vertical="center"/>
    </xf>
    <xf numFmtId="2" fontId="16" fillId="0" borderId="22" xfId="4" applyNumberFormat="1" applyFont="1" applyFill="1" applyBorder="1" applyAlignment="1">
      <alignment horizontal="center"/>
    </xf>
    <xf numFmtId="2" fontId="15" fillId="0" borderId="21" xfId="4" applyNumberFormat="1" applyFont="1" applyFill="1" applyBorder="1" applyAlignment="1">
      <alignment vertical="center" wrapText="1"/>
    </xf>
    <xf numFmtId="2" fontId="15" fillId="0" borderId="18" xfId="7" applyNumberFormat="1" applyFont="1" applyFill="1" applyBorder="1" applyAlignment="1">
      <alignment horizontal="center" wrapText="1"/>
    </xf>
    <xf numFmtId="2" fontId="15" fillId="0" borderId="21" xfId="4" applyNumberFormat="1" applyFont="1" applyFill="1" applyBorder="1" applyAlignment="1">
      <alignment vertical="center"/>
    </xf>
    <xf numFmtId="0" fontId="1" fillId="0" borderId="0" xfId="4" applyAlignment="1">
      <alignment horizontal="center"/>
    </xf>
    <xf numFmtId="17" fontId="13" fillId="6" borderId="10" xfId="4" applyNumberFormat="1" applyFont="1" applyFill="1" applyBorder="1" applyAlignment="1">
      <alignment horizontal="center" vertical="center" wrapText="1"/>
    </xf>
    <xf numFmtId="0" fontId="13" fillId="6" borderId="17" xfId="4" applyFont="1" applyFill="1" applyBorder="1" applyAlignment="1">
      <alignment horizontal="center" vertical="center"/>
    </xf>
    <xf numFmtId="14" fontId="15" fillId="0" borderId="17" xfId="7" applyNumberFormat="1" applyFont="1" applyBorder="1" applyAlignment="1">
      <alignment horizontal="center" wrapText="1"/>
    </xf>
    <xf numFmtId="2" fontId="15" fillId="0" borderId="23" xfId="4" applyNumberFormat="1" applyFont="1" applyBorder="1" applyAlignment="1">
      <alignment horizontal="center"/>
    </xf>
    <xf numFmtId="2" fontId="15" fillId="0" borderId="24" xfId="4" applyNumberFormat="1" applyFont="1" applyBorder="1" applyAlignment="1">
      <alignment horizontal="center"/>
    </xf>
    <xf numFmtId="14" fontId="15" fillId="0" borderId="20" xfId="7" applyNumberFormat="1" applyFont="1" applyBorder="1" applyAlignment="1">
      <alignment horizontal="center" wrapText="1"/>
    </xf>
    <xf numFmtId="2" fontId="15" fillId="0" borderId="20" xfId="4" applyNumberFormat="1" applyFont="1" applyBorder="1" applyAlignment="1">
      <alignment horizontal="center"/>
    </xf>
    <xf numFmtId="2" fontId="15" fillId="0" borderId="25" xfId="4" applyNumberFormat="1" applyFont="1" applyBorder="1" applyAlignment="1">
      <alignment horizontal="center"/>
    </xf>
    <xf numFmtId="0" fontId="15" fillId="0" borderId="25" xfId="4" applyFont="1" applyBorder="1" applyAlignment="1">
      <alignment horizontal="center"/>
    </xf>
    <xf numFmtId="2" fontId="15" fillId="0" borderId="20" xfId="4" applyNumberFormat="1" applyFont="1" applyBorder="1" applyAlignment="1">
      <alignment horizontal="center" vertical="center"/>
    </xf>
    <xf numFmtId="0" fontId="15" fillId="0" borderId="25" xfId="4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6" xfId="0" applyBorder="1" applyAlignment="1">
      <alignment horizontal="center"/>
    </xf>
    <xf numFmtId="10" fontId="0" fillId="0" borderId="0" xfId="0" applyNumberFormat="1"/>
    <xf numFmtId="0" fontId="4" fillId="0" borderId="26" xfId="0" applyFont="1" applyBorder="1" applyAlignment="1">
      <alignment horizontal="center"/>
    </xf>
    <xf numFmtId="166" fontId="0" fillId="0" borderId="0" xfId="0" applyNumberFormat="1"/>
    <xf numFmtId="14" fontId="15" fillId="0" borderId="21" xfId="7" applyNumberFormat="1" applyFont="1" applyBorder="1" applyAlignment="1">
      <alignment horizontal="center" wrapText="1"/>
    </xf>
    <xf numFmtId="2" fontId="15" fillId="0" borderId="21" xfId="4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0" xfId="4" applyFont="1" applyAlignment="1">
      <alignment horizontal="center"/>
    </xf>
    <xf numFmtId="22" fontId="15" fillId="0" borderId="7" xfId="7" applyNumberFormat="1" applyFont="1" applyFill="1" applyBorder="1" applyAlignment="1">
      <alignment horizontal="left" wrapText="1"/>
    </xf>
    <xf numFmtId="22" fontId="15" fillId="0" borderId="19" xfId="7" applyNumberFormat="1" applyFont="1" applyFill="1" applyBorder="1" applyAlignment="1">
      <alignment horizontal="left" wrapText="1"/>
    </xf>
    <xf numFmtId="22" fontId="15" fillId="0" borderId="22" xfId="7" applyNumberFormat="1" applyFont="1" applyFill="1" applyBorder="1" applyAlignment="1">
      <alignment horizontal="left" wrapText="1"/>
    </xf>
    <xf numFmtId="2" fontId="15" fillId="0" borderId="19" xfId="4" applyNumberFormat="1" applyFont="1" applyFill="1" applyBorder="1" applyAlignment="1">
      <alignment horizontal="center" vertical="center"/>
    </xf>
    <xf numFmtId="2" fontId="15" fillId="0" borderId="0" xfId="4" applyNumberFormat="1" applyFont="1" applyFill="1" applyBorder="1" applyAlignment="1">
      <alignment horizontal="center" vertical="center"/>
    </xf>
    <xf numFmtId="9" fontId="10" fillId="3" borderId="1" xfId="2" applyNumberFormat="1" applyFont="1" applyFill="1" applyBorder="1" applyAlignment="1">
      <alignment horizontal="left" vertical="center" wrapText="1"/>
    </xf>
    <xf numFmtId="167" fontId="10" fillId="3" borderId="1" xfId="0" applyNumberFormat="1" applyFont="1" applyFill="1" applyBorder="1" applyAlignment="1">
      <alignment horizontal="left" vertical="center" wrapText="1"/>
    </xf>
    <xf numFmtId="9" fontId="10" fillId="3" borderId="1" xfId="2" applyNumberFormat="1" applyFont="1" applyFill="1" applyBorder="1" applyAlignment="1">
      <alignment horizontal="left" vertical="center"/>
    </xf>
    <xf numFmtId="0" fontId="13" fillId="6" borderId="7" xfId="4" applyFont="1" applyFill="1" applyBorder="1" applyAlignment="1">
      <alignment horizontal="center" vertical="center" wrapText="1"/>
    </xf>
    <xf numFmtId="0" fontId="13" fillId="6" borderId="19" xfId="4" applyFont="1" applyFill="1" applyBorder="1" applyAlignment="1">
      <alignment horizontal="center" vertical="center" wrapText="1"/>
    </xf>
    <xf numFmtId="0" fontId="13" fillId="6" borderId="17" xfId="4" applyFont="1" applyFill="1" applyBorder="1" applyAlignment="1">
      <alignment horizontal="center" vertical="center" wrapText="1"/>
    </xf>
    <xf numFmtId="0" fontId="13" fillId="6" borderId="20" xfId="4" applyFont="1" applyFill="1" applyBorder="1" applyAlignment="1">
      <alignment horizontal="center" vertical="center" wrapText="1"/>
    </xf>
    <xf numFmtId="14" fontId="10" fillId="0" borderId="1" xfId="3" applyNumberFormat="1" applyFont="1" applyFill="1" applyBorder="1" applyAlignment="1">
      <alignment horizontal="center" vertical="center"/>
    </xf>
    <xf numFmtId="14" fontId="10" fillId="0" borderId="2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</cellXfs>
  <cellStyles count="8">
    <cellStyle name="Millares" xfId="1" builtinId="3"/>
    <cellStyle name="Normal" xfId="0" builtinId="0"/>
    <cellStyle name="Normal 2" xfId="4"/>
    <cellStyle name="Normal 3" xfId="5"/>
    <cellStyle name="Normal 3 2" xfId="6"/>
    <cellStyle name="Normal 4" xfId="7"/>
    <cellStyle name="Normal 5" xfId="3"/>
    <cellStyle name="Porcentaje" xfId="2" builtin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forme%20Agosto%20DS%2037%20TRS_CMPC_Laja%20REV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 Ago14"/>
      <sheetName val="Descarga TRS horario"/>
      <sheetName val="Prom Horarios"/>
      <sheetName val="Percentil 98"/>
      <sheetName val="Planillas"/>
      <sheetName val="Prom diarios"/>
      <sheetName val="quemado CNCG"/>
      <sheetName val="quemado DNC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F17">
            <v>28.232638888890506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7"/>
  <sheetViews>
    <sheetView showGridLines="0" tabSelected="1" zoomScaleNormal="100" workbookViewId="0">
      <pane xSplit="1" ySplit="2" topLeftCell="B3" activePane="bottomRight" state="frozen"/>
      <selection activeCell="I31" sqref="I31"/>
      <selection pane="topRight" activeCell="I31" sqref="I31"/>
      <selection pane="bottomLeft" activeCell="I31" sqref="I31"/>
      <selection pane="bottomRight" activeCell="E309" sqref="E309"/>
    </sheetView>
  </sheetViews>
  <sheetFormatPr baseColWidth="10" defaultRowHeight="15" x14ac:dyDescent="0.25"/>
  <cols>
    <col min="1" max="1" width="15.42578125" style="131" customWidth="1"/>
    <col min="2" max="2" width="17.7109375" style="131" customWidth="1"/>
    <col min="3" max="3" width="25.85546875" style="151" customWidth="1"/>
    <col min="4" max="4" width="17.7109375" style="131" customWidth="1"/>
    <col min="5" max="5" width="25.7109375" style="151" customWidth="1"/>
    <col min="6" max="16384" width="11.42578125" style="116"/>
  </cols>
  <sheetData>
    <row r="1" spans="1:5" ht="30" customHeight="1" x14ac:dyDescent="0.25">
      <c r="A1" s="113" t="s">
        <v>63</v>
      </c>
      <c r="B1" s="114" t="s">
        <v>64</v>
      </c>
      <c r="C1" s="160" t="s">
        <v>65</v>
      </c>
      <c r="D1" s="115" t="s">
        <v>35</v>
      </c>
      <c r="E1" s="162" t="s">
        <v>65</v>
      </c>
    </row>
    <row r="2" spans="1:5" ht="24" x14ac:dyDescent="0.25">
      <c r="A2" s="117" t="s">
        <v>41</v>
      </c>
      <c r="B2" s="118" t="s">
        <v>67</v>
      </c>
      <c r="C2" s="161"/>
      <c r="D2" s="119" t="s">
        <v>67</v>
      </c>
      <c r="E2" s="163"/>
    </row>
    <row r="3" spans="1:5" x14ac:dyDescent="0.25">
      <c r="A3" s="152">
        <v>41852</v>
      </c>
      <c r="B3" s="120">
        <v>0.45370996151214993</v>
      </c>
      <c r="C3" s="121"/>
      <c r="D3" s="122">
        <v>5.194543654405618</v>
      </c>
      <c r="E3" s="121"/>
    </row>
    <row r="4" spans="1:5" x14ac:dyDescent="0.25">
      <c r="A4" s="153">
        <v>41852.041666666664</v>
      </c>
      <c r="B4" s="123">
        <v>0.43621111069406782</v>
      </c>
      <c r="C4" s="124"/>
      <c r="D4" s="122">
        <v>6.5636064282963789</v>
      </c>
      <c r="E4" s="124"/>
    </row>
    <row r="5" spans="1:5" x14ac:dyDescent="0.25">
      <c r="A5" s="153">
        <v>41852.083333333336</v>
      </c>
      <c r="B5" s="123">
        <v>0.40900087955943698</v>
      </c>
      <c r="C5" s="124"/>
      <c r="D5" s="122">
        <v>6.8273225770048471</v>
      </c>
      <c r="E5" s="124"/>
    </row>
    <row r="6" spans="1:5" x14ac:dyDescent="0.25">
      <c r="A6" s="153">
        <v>41852.125</v>
      </c>
      <c r="B6" s="123">
        <v>0.38187310262315577</v>
      </c>
      <c r="C6" s="124"/>
      <c r="D6" s="122">
        <v>2.7700434868985955</v>
      </c>
      <c r="E6" s="124"/>
    </row>
    <row r="7" spans="1:5" x14ac:dyDescent="0.25">
      <c r="A7" s="153">
        <v>41852.166666666664</v>
      </c>
      <c r="B7" s="123">
        <v>0.36165690887719393</v>
      </c>
      <c r="C7" s="124"/>
      <c r="D7" s="122">
        <v>5.3236262396157503</v>
      </c>
      <c r="E7" s="124"/>
    </row>
    <row r="8" spans="1:5" x14ac:dyDescent="0.25">
      <c r="A8" s="153">
        <v>41852.208333333336</v>
      </c>
      <c r="B8" s="123">
        <v>0.37179419590311558</v>
      </c>
      <c r="C8" s="124"/>
      <c r="D8" s="122">
        <v>6.9400215332324686</v>
      </c>
      <c r="E8" s="124"/>
    </row>
    <row r="9" spans="1:5" x14ac:dyDescent="0.25">
      <c r="A9" s="153">
        <v>41852.25</v>
      </c>
      <c r="B9" s="123">
        <v>0.35938556500700081</v>
      </c>
      <c r="C9" s="124"/>
      <c r="D9" s="122">
        <v>8.1184139508073052</v>
      </c>
      <c r="E9" s="124"/>
    </row>
    <row r="10" spans="1:5" x14ac:dyDescent="0.25">
      <c r="A10" s="153">
        <v>41852.291666666664</v>
      </c>
      <c r="B10" s="123">
        <v>0.36680306632753829</v>
      </c>
      <c r="C10" s="124"/>
      <c r="D10" s="122">
        <v>8.9558332200143855</v>
      </c>
      <c r="E10" s="124"/>
    </row>
    <row r="11" spans="1:5" x14ac:dyDescent="0.25">
      <c r="A11" s="153">
        <v>41852.333333333336</v>
      </c>
      <c r="B11" s="123">
        <v>0.3745049403033443</v>
      </c>
      <c r="C11" s="124"/>
      <c r="D11" s="122">
        <v>6.0738061281942555</v>
      </c>
      <c r="E11" s="124"/>
    </row>
    <row r="12" spans="1:5" x14ac:dyDescent="0.25">
      <c r="A12" s="153">
        <v>41852.375</v>
      </c>
      <c r="B12" s="123">
        <v>0.3742183564904748</v>
      </c>
      <c r="C12" s="124"/>
      <c r="D12" s="122">
        <v>7.0912998641829894</v>
      </c>
      <c r="E12" s="124"/>
    </row>
    <row r="13" spans="1:5" x14ac:dyDescent="0.25">
      <c r="A13" s="153">
        <v>41852.416666666664</v>
      </c>
      <c r="B13" s="123">
        <v>0.37497879767959769</v>
      </c>
      <c r="C13" s="124"/>
      <c r="D13" s="122">
        <v>6.892272970893166</v>
      </c>
      <c r="E13" s="124"/>
    </row>
    <row r="14" spans="1:5" x14ac:dyDescent="0.25">
      <c r="A14" s="153">
        <v>41852.458333333336</v>
      </c>
      <c r="B14" s="123">
        <v>0.4062198270481639</v>
      </c>
      <c r="C14" s="124"/>
      <c r="D14" s="122">
        <v>2.9582114107906818</v>
      </c>
      <c r="E14" s="124"/>
    </row>
    <row r="15" spans="1:5" x14ac:dyDescent="0.25">
      <c r="A15" s="153">
        <v>41852.5</v>
      </c>
      <c r="B15" s="123">
        <v>0.41177644738009278</v>
      </c>
      <c r="C15" s="124"/>
      <c r="D15" s="122">
        <v>3.269889701329745</v>
      </c>
      <c r="E15" s="124"/>
    </row>
    <row r="16" spans="1:5" x14ac:dyDescent="0.25">
      <c r="A16" s="153">
        <v>41852.541666666664</v>
      </c>
      <c r="B16" s="123">
        <v>0.41956439800032813</v>
      </c>
      <c r="C16" s="124"/>
      <c r="D16" s="122">
        <v>4.6682167681487829</v>
      </c>
      <c r="E16" s="124"/>
    </row>
    <row r="17" spans="1:5" x14ac:dyDescent="0.25">
      <c r="A17" s="153">
        <v>41852.583333333336</v>
      </c>
      <c r="B17" s="123">
        <v>0.42601638308117512</v>
      </c>
      <c r="C17" s="124"/>
      <c r="D17" s="122">
        <v>2.9119879733771086</v>
      </c>
      <c r="E17" s="124"/>
    </row>
    <row r="18" spans="1:5" x14ac:dyDescent="0.25">
      <c r="A18" s="153">
        <v>41852.625</v>
      </c>
      <c r="B18" s="123">
        <v>0.44805253570699421</v>
      </c>
      <c r="C18" s="124"/>
      <c r="D18" s="122">
        <v>2.9791977179201345</v>
      </c>
      <c r="E18" s="124"/>
    </row>
    <row r="19" spans="1:5" x14ac:dyDescent="0.25">
      <c r="A19" s="153">
        <v>41852.666666666664</v>
      </c>
      <c r="B19" s="123">
        <v>0.44328524839710182</v>
      </c>
      <c r="C19" s="124"/>
      <c r="D19" s="122">
        <v>3.0712908976005786</v>
      </c>
      <c r="E19" s="124"/>
    </row>
    <row r="20" spans="1:5" x14ac:dyDescent="0.25">
      <c r="A20" s="153">
        <v>41852.708333333336</v>
      </c>
      <c r="B20" s="123">
        <v>0.44242561206050302</v>
      </c>
      <c r="C20" s="124"/>
      <c r="D20" s="122">
        <v>4.7682941440078945</v>
      </c>
      <c r="E20" s="124"/>
    </row>
    <row r="21" spans="1:5" x14ac:dyDescent="0.25">
      <c r="A21" s="153">
        <v>41852.75</v>
      </c>
      <c r="B21" s="123">
        <v>0.42985131191668535</v>
      </c>
      <c r="C21" s="124"/>
      <c r="D21" s="122">
        <v>8.2734481493631993</v>
      </c>
      <c r="E21" s="124"/>
    </row>
    <row r="22" spans="1:5" x14ac:dyDescent="0.25">
      <c r="A22" s="153">
        <v>41852.791666666664</v>
      </c>
      <c r="B22" s="123">
        <v>0.43816782686520706</v>
      </c>
      <c r="C22" s="124"/>
      <c r="D22" s="122">
        <v>7.7088851852619902</v>
      </c>
      <c r="E22" s="124"/>
    </row>
    <row r="23" spans="1:5" x14ac:dyDescent="0.25">
      <c r="A23" s="153">
        <v>41852.833333333336</v>
      </c>
      <c r="B23" s="123">
        <v>0.43965488057150398</v>
      </c>
      <c r="C23" s="124"/>
      <c r="D23" s="122">
        <v>10.393135890487796</v>
      </c>
      <c r="E23" s="124"/>
    </row>
    <row r="24" spans="1:5" x14ac:dyDescent="0.25">
      <c r="A24" s="153">
        <v>41852.875</v>
      </c>
      <c r="B24" s="123">
        <v>0.42661563271165909</v>
      </c>
      <c r="C24" s="124"/>
      <c r="D24" s="122">
        <v>11.957825469219779</v>
      </c>
      <c r="E24" s="124"/>
    </row>
    <row r="25" spans="1:5" x14ac:dyDescent="0.25">
      <c r="A25" s="153">
        <v>41852.916666666664</v>
      </c>
      <c r="B25" s="123">
        <v>0.38261485032059928</v>
      </c>
      <c r="C25" s="124"/>
      <c r="D25" s="122">
        <v>10.86449400991456</v>
      </c>
      <c r="E25" s="124"/>
    </row>
    <row r="26" spans="1:5" x14ac:dyDescent="0.25">
      <c r="A26" s="153">
        <v>41852.958333333336</v>
      </c>
      <c r="B26" s="123">
        <v>0.37447623237334299</v>
      </c>
      <c r="C26" s="124"/>
      <c r="D26" s="122">
        <v>7.5677351675535505</v>
      </c>
      <c r="E26" s="124"/>
    </row>
    <row r="27" spans="1:5" x14ac:dyDescent="0.25">
      <c r="A27" s="153">
        <v>41853</v>
      </c>
      <c r="B27" s="123">
        <v>0.39532494263989587</v>
      </c>
      <c r="C27" s="124"/>
      <c r="D27" s="122">
        <v>8.6768648965018134</v>
      </c>
      <c r="E27" s="124"/>
    </row>
    <row r="28" spans="1:5" x14ac:dyDescent="0.25">
      <c r="A28" s="153">
        <v>41853.041666666664</v>
      </c>
      <c r="B28" s="123">
        <v>0.39412704815327282</v>
      </c>
      <c r="C28" s="124"/>
      <c r="D28" s="122">
        <v>10.210014973046645</v>
      </c>
      <c r="E28" s="124"/>
    </row>
    <row r="29" spans="1:5" x14ac:dyDescent="0.25">
      <c r="A29" s="153">
        <v>41853.083333333336</v>
      </c>
      <c r="B29" s="123">
        <v>0.37737873271523908</v>
      </c>
      <c r="C29" s="124"/>
      <c r="D29" s="122">
        <v>10.201438713073731</v>
      </c>
      <c r="E29" s="124"/>
    </row>
    <row r="30" spans="1:5" x14ac:dyDescent="0.25">
      <c r="A30" s="153">
        <v>41853.125</v>
      </c>
      <c r="B30" s="123">
        <v>0.3610041927439826</v>
      </c>
      <c r="C30" s="124"/>
      <c r="D30" s="122">
        <v>3.0869152451318409</v>
      </c>
      <c r="E30" s="124"/>
    </row>
    <row r="31" spans="1:5" x14ac:dyDescent="0.25">
      <c r="A31" s="153">
        <v>41853.166666666664</v>
      </c>
      <c r="B31" s="123">
        <v>0.38465926643847081</v>
      </c>
      <c r="C31" s="124"/>
      <c r="D31" s="122">
        <v>2.9235665537416935</v>
      </c>
      <c r="E31" s="124"/>
    </row>
    <row r="32" spans="1:5" x14ac:dyDescent="0.25">
      <c r="A32" s="153">
        <v>41853.208333333336</v>
      </c>
      <c r="B32" s="123">
        <v>0.37475732548136109</v>
      </c>
      <c r="C32" s="124"/>
      <c r="D32" s="122">
        <v>7.1944139999347732</v>
      </c>
      <c r="E32" s="124"/>
    </row>
    <row r="33" spans="1:7" x14ac:dyDescent="0.25">
      <c r="A33" s="153">
        <v>41853.25</v>
      </c>
      <c r="B33" s="123">
        <v>0.41292021499777382</v>
      </c>
      <c r="C33" s="124"/>
      <c r="D33" s="122">
        <v>7.6616397814084127</v>
      </c>
      <c r="E33" s="124"/>
    </row>
    <row r="34" spans="1:7" x14ac:dyDescent="0.25">
      <c r="A34" s="153">
        <v>41853.291666666664</v>
      </c>
      <c r="B34" s="123">
        <v>0.4341102671353067</v>
      </c>
      <c r="C34" s="124"/>
      <c r="D34" s="122">
        <v>2.6582826025902278</v>
      </c>
      <c r="E34" s="124"/>
    </row>
    <row r="35" spans="1:7" x14ac:dyDescent="0.25">
      <c r="A35" s="153">
        <v>41853.333333333336</v>
      </c>
      <c r="B35" s="123">
        <v>0.4450650137075236</v>
      </c>
      <c r="C35" s="124"/>
      <c r="D35" s="122">
        <v>2.6902407754551279</v>
      </c>
      <c r="E35" s="124"/>
    </row>
    <row r="36" spans="1:7" x14ac:dyDescent="0.25">
      <c r="A36" s="153">
        <v>41853.375</v>
      </c>
      <c r="B36" s="123">
        <v>0.43916054549863781</v>
      </c>
      <c r="C36" s="124"/>
      <c r="D36" s="122">
        <v>3.6675042156445778</v>
      </c>
      <c r="E36" s="124"/>
    </row>
    <row r="37" spans="1:7" x14ac:dyDescent="0.25">
      <c r="A37" s="153">
        <v>41853.416666666664</v>
      </c>
      <c r="B37" s="123">
        <v>0.44631407742316909</v>
      </c>
      <c r="C37" s="124"/>
      <c r="D37" s="122">
        <v>8.4566881847381588</v>
      </c>
      <c r="E37" s="124"/>
    </row>
    <row r="38" spans="1:7" x14ac:dyDescent="0.25">
      <c r="A38" s="153">
        <v>41853.458333333336</v>
      </c>
      <c r="B38" s="123">
        <v>0.38863240836936735</v>
      </c>
      <c r="C38" s="124"/>
      <c r="D38" s="122">
        <v>4.1304914967433826</v>
      </c>
      <c r="E38" s="124"/>
    </row>
    <row r="39" spans="1:7" x14ac:dyDescent="0.25">
      <c r="A39" s="153">
        <v>41853.5</v>
      </c>
      <c r="B39" s="123">
        <v>0.36147373291732227</v>
      </c>
      <c r="C39" s="124"/>
      <c r="D39" s="122">
        <v>3.6404164441644329</v>
      </c>
      <c r="E39" s="124"/>
    </row>
    <row r="40" spans="1:7" x14ac:dyDescent="0.25">
      <c r="A40" s="153">
        <v>41853.541666666664</v>
      </c>
      <c r="B40" s="123">
        <v>0.37367585800879494</v>
      </c>
      <c r="C40" s="124"/>
      <c r="D40" s="122">
        <v>3.6548688989132643</v>
      </c>
      <c r="E40" s="124"/>
    </row>
    <row r="41" spans="1:7" x14ac:dyDescent="0.25">
      <c r="A41" s="153">
        <v>41853.583333333336</v>
      </c>
      <c r="B41" s="123">
        <v>0.3517987524119901</v>
      </c>
      <c r="C41" s="124"/>
      <c r="D41" s="122">
        <v>4.6979600035625957</v>
      </c>
      <c r="E41" s="124"/>
    </row>
    <row r="42" spans="1:7" x14ac:dyDescent="0.25">
      <c r="A42" s="153">
        <v>41853.625</v>
      </c>
      <c r="B42" s="123">
        <v>0.3454747391901804</v>
      </c>
      <c r="C42" s="124"/>
      <c r="D42" s="122">
        <v>5.910989468162124</v>
      </c>
      <c r="E42" s="124"/>
    </row>
    <row r="43" spans="1:7" x14ac:dyDescent="0.25">
      <c r="A43" s="153">
        <v>41853.666666666664</v>
      </c>
      <c r="B43" s="123">
        <v>0.35154750572759552</v>
      </c>
      <c r="C43" s="124"/>
      <c r="D43" s="122">
        <v>10.056869759766952</v>
      </c>
      <c r="E43" s="124"/>
    </row>
    <row r="44" spans="1:7" x14ac:dyDescent="0.25">
      <c r="A44" s="153">
        <v>41853.708333333336</v>
      </c>
      <c r="B44" s="123">
        <v>0.36169329208101153</v>
      </c>
      <c r="C44" s="124"/>
      <c r="D44" s="122">
        <v>12.961034728421104</v>
      </c>
      <c r="E44" s="124"/>
    </row>
    <row r="45" spans="1:7" x14ac:dyDescent="0.25">
      <c r="A45" s="153">
        <v>41853.75</v>
      </c>
      <c r="B45" s="123">
        <v>0.38176127160099188</v>
      </c>
      <c r="C45" s="124"/>
      <c r="D45" s="122">
        <v>9.8416050180144925</v>
      </c>
      <c r="E45" s="124"/>
    </row>
    <row r="46" spans="1:7" x14ac:dyDescent="0.25">
      <c r="A46" s="153">
        <v>41853.791666666664</v>
      </c>
      <c r="B46" s="123">
        <v>0.38999332939640857</v>
      </c>
      <c r="C46" s="124"/>
      <c r="D46" s="122">
        <v>3.0878619605844673</v>
      </c>
      <c r="E46" s="124"/>
    </row>
    <row r="47" spans="1:7" x14ac:dyDescent="0.25">
      <c r="A47" s="153">
        <v>41853.833333333336</v>
      </c>
      <c r="B47" s="123">
        <v>0.38239470787451302</v>
      </c>
      <c r="C47" s="124"/>
      <c r="D47" s="122">
        <v>3.6389443356057871</v>
      </c>
      <c r="E47" s="124"/>
      <c r="F47" s="155"/>
      <c r="G47" s="156"/>
    </row>
    <row r="48" spans="1:7" x14ac:dyDescent="0.25">
      <c r="A48" s="153">
        <v>41853.875</v>
      </c>
      <c r="B48" s="123">
        <v>0.39567767150616379</v>
      </c>
      <c r="C48" s="124"/>
      <c r="D48" s="122">
        <v>4.5442915780203679</v>
      </c>
      <c r="E48" s="124"/>
    </row>
    <row r="49" spans="1:5" x14ac:dyDescent="0.25">
      <c r="A49" s="153">
        <v>41853.916666666664</v>
      </c>
      <c r="B49" s="123">
        <v>0.39729012619881404</v>
      </c>
      <c r="C49" s="124"/>
      <c r="D49" s="122">
        <v>6.7721714303734597</v>
      </c>
      <c r="E49" s="124"/>
    </row>
    <row r="50" spans="1:5" x14ac:dyDescent="0.25">
      <c r="A50" s="153">
        <v>41853.958333333336</v>
      </c>
      <c r="B50" s="123">
        <v>0.43473944924343594</v>
      </c>
      <c r="C50" s="124"/>
      <c r="D50" s="122">
        <v>9.3995721844526443</v>
      </c>
      <c r="E50" s="124"/>
    </row>
    <row r="51" spans="1:5" x14ac:dyDescent="0.25">
      <c r="A51" s="153">
        <v>41854</v>
      </c>
      <c r="B51" s="123">
        <v>0.49534564925713487</v>
      </c>
      <c r="C51" s="124"/>
      <c r="D51" s="122">
        <v>11.794044808337564</v>
      </c>
      <c r="E51" s="124"/>
    </row>
    <row r="52" spans="1:5" x14ac:dyDescent="0.25">
      <c r="A52" s="153">
        <v>41854.041666666664</v>
      </c>
      <c r="B52" s="123">
        <v>0.55905454975216329</v>
      </c>
      <c r="C52" s="124"/>
      <c r="D52" s="122">
        <v>4.1767640597578408</v>
      </c>
      <c r="E52" s="124"/>
    </row>
    <row r="53" spans="1:5" x14ac:dyDescent="0.25">
      <c r="A53" s="153">
        <v>41854.083333333336</v>
      </c>
      <c r="B53" s="123">
        <v>0.72088282050897312</v>
      </c>
      <c r="C53" s="124"/>
      <c r="D53" s="122">
        <v>5.9987160364786787</v>
      </c>
      <c r="E53" s="124"/>
    </row>
    <row r="54" spans="1:5" x14ac:dyDescent="0.25">
      <c r="A54" s="153">
        <v>41854.125</v>
      </c>
      <c r="B54" s="123">
        <v>0.78307416768857308</v>
      </c>
      <c r="C54" s="124"/>
      <c r="D54" s="122">
        <v>11.533349935673485</v>
      </c>
      <c r="E54" s="124"/>
    </row>
    <row r="55" spans="1:5" x14ac:dyDescent="0.25">
      <c r="A55" s="153">
        <v>41854.166666666664</v>
      </c>
      <c r="B55" s="123"/>
      <c r="C55" s="124" t="s">
        <v>68</v>
      </c>
      <c r="D55" s="122">
        <v>11.508132616678873</v>
      </c>
      <c r="E55" s="124"/>
    </row>
    <row r="56" spans="1:5" x14ac:dyDescent="0.25">
      <c r="A56" s="153">
        <v>41854.208333333336</v>
      </c>
      <c r="B56" s="123"/>
      <c r="C56" s="124" t="s">
        <v>68</v>
      </c>
      <c r="D56" s="122">
        <v>5.2652677908176333</v>
      </c>
      <c r="E56" s="124"/>
    </row>
    <row r="57" spans="1:5" x14ac:dyDescent="0.25">
      <c r="A57" s="153">
        <v>41854.25</v>
      </c>
      <c r="B57" s="123"/>
      <c r="C57" s="124" t="s">
        <v>68</v>
      </c>
      <c r="D57" s="122">
        <v>4.734328775405884</v>
      </c>
      <c r="E57" s="124"/>
    </row>
    <row r="58" spans="1:5" x14ac:dyDescent="0.25">
      <c r="A58" s="153">
        <v>41854.291666666664</v>
      </c>
      <c r="B58" s="123"/>
      <c r="C58" s="124" t="s">
        <v>68</v>
      </c>
      <c r="D58" s="122">
        <v>6.318846350762902</v>
      </c>
      <c r="E58" s="124"/>
    </row>
    <row r="59" spans="1:5" x14ac:dyDescent="0.25">
      <c r="A59" s="153">
        <v>41854.333333333336</v>
      </c>
      <c r="B59" s="123"/>
      <c r="C59" s="124" t="s">
        <v>68</v>
      </c>
      <c r="D59" s="122">
        <v>2.809694511109385</v>
      </c>
      <c r="E59" s="124"/>
    </row>
    <row r="60" spans="1:5" x14ac:dyDescent="0.25">
      <c r="A60" s="153">
        <v>41854.375</v>
      </c>
      <c r="B60" s="123"/>
      <c r="C60" s="124" t="s">
        <v>68</v>
      </c>
      <c r="D60" s="122">
        <v>0.76282358701739994</v>
      </c>
      <c r="E60" s="124"/>
    </row>
    <row r="61" spans="1:5" x14ac:dyDescent="0.25">
      <c r="A61" s="153">
        <v>41854.416666666664</v>
      </c>
      <c r="B61" s="123"/>
      <c r="C61" s="124" t="s">
        <v>68</v>
      </c>
      <c r="D61" s="122">
        <v>0.8225915983319283</v>
      </c>
      <c r="E61" s="124"/>
    </row>
    <row r="62" spans="1:5" x14ac:dyDescent="0.25">
      <c r="A62" s="153">
        <v>41854.458333333336</v>
      </c>
      <c r="B62" s="123"/>
      <c r="C62" s="124" t="s">
        <v>68</v>
      </c>
      <c r="D62" s="122">
        <v>0.95925667539971771</v>
      </c>
      <c r="E62" s="124"/>
    </row>
    <row r="63" spans="1:5" x14ac:dyDescent="0.25">
      <c r="A63" s="153">
        <v>41854.5</v>
      </c>
      <c r="B63" s="123"/>
      <c r="C63" s="124" t="s">
        <v>68</v>
      </c>
      <c r="D63" s="122">
        <v>0.90375633970383673</v>
      </c>
      <c r="E63" s="124"/>
    </row>
    <row r="64" spans="1:5" x14ac:dyDescent="0.25">
      <c r="A64" s="153">
        <v>41854.541666666664</v>
      </c>
      <c r="B64" s="123"/>
      <c r="C64" s="124" t="s">
        <v>68</v>
      </c>
      <c r="D64" s="122">
        <v>0.85077478736639023</v>
      </c>
      <c r="E64" s="124"/>
    </row>
    <row r="65" spans="1:5" x14ac:dyDescent="0.25">
      <c r="A65" s="153">
        <v>41854.583333333336</v>
      </c>
      <c r="B65" s="123"/>
      <c r="C65" s="124" t="s">
        <v>68</v>
      </c>
      <c r="D65" s="122">
        <v>0.7265726787559057</v>
      </c>
      <c r="E65" s="124"/>
    </row>
    <row r="66" spans="1:5" x14ac:dyDescent="0.25">
      <c r="A66" s="153">
        <v>41854.625</v>
      </c>
      <c r="B66" s="123"/>
      <c r="C66" s="124" t="s">
        <v>68</v>
      </c>
      <c r="D66" s="122">
        <v>0.753756458312273</v>
      </c>
      <c r="E66" s="124"/>
    </row>
    <row r="67" spans="1:5" x14ac:dyDescent="0.25">
      <c r="A67" s="153">
        <v>41854.666666666664</v>
      </c>
      <c r="B67" s="123"/>
      <c r="C67" s="124" t="s">
        <v>68</v>
      </c>
      <c r="D67" s="122">
        <v>0.75761199059585727</v>
      </c>
      <c r="E67" s="124"/>
    </row>
    <row r="68" spans="1:5" x14ac:dyDescent="0.25">
      <c r="A68" s="153">
        <v>41854.708333333336</v>
      </c>
      <c r="B68" s="123"/>
      <c r="C68" s="124" t="s">
        <v>68</v>
      </c>
      <c r="D68" s="122">
        <v>13.606311436052676</v>
      </c>
      <c r="E68" s="124"/>
    </row>
    <row r="69" spans="1:5" x14ac:dyDescent="0.25">
      <c r="A69" s="153">
        <v>41854.75</v>
      </c>
      <c r="B69" s="123"/>
      <c r="C69" s="124" t="s">
        <v>68</v>
      </c>
      <c r="D69" s="122">
        <v>3.8477282097090537</v>
      </c>
      <c r="E69" s="124"/>
    </row>
    <row r="70" spans="1:5" x14ac:dyDescent="0.25">
      <c r="A70" s="153">
        <v>41854.791666666664</v>
      </c>
      <c r="B70" s="123"/>
      <c r="C70" s="124" t="s">
        <v>68</v>
      </c>
      <c r="D70" s="122">
        <v>9.9274048901373337</v>
      </c>
      <c r="E70" s="124"/>
    </row>
    <row r="71" spans="1:5" x14ac:dyDescent="0.25">
      <c r="A71" s="153">
        <v>41854.833333333336</v>
      </c>
      <c r="B71" s="123">
        <v>0.1800804475033787</v>
      </c>
      <c r="C71" s="124"/>
      <c r="D71" s="122">
        <v>8.6820392261431056</v>
      </c>
      <c r="E71" s="124"/>
    </row>
    <row r="72" spans="1:5" x14ac:dyDescent="0.25">
      <c r="A72" s="153">
        <v>41854.875</v>
      </c>
      <c r="B72" s="123">
        <v>0.53280987073090302</v>
      </c>
      <c r="C72" s="124"/>
      <c r="D72" s="122">
        <v>10.704872557095118</v>
      </c>
      <c r="E72" s="124"/>
    </row>
    <row r="73" spans="1:5" x14ac:dyDescent="0.25">
      <c r="A73" s="153">
        <v>41854.916666666664</v>
      </c>
      <c r="B73" s="123">
        <v>0.51515530805783538</v>
      </c>
      <c r="C73" s="124"/>
      <c r="D73" s="122">
        <v>9.8345168206544056</v>
      </c>
      <c r="E73" s="124"/>
    </row>
    <row r="74" spans="1:5" x14ac:dyDescent="0.25">
      <c r="A74" s="153">
        <v>41854.958333333336</v>
      </c>
      <c r="B74" s="123">
        <v>0.47397881967680794</v>
      </c>
      <c r="C74" s="124"/>
      <c r="D74" s="122">
        <v>7.5665129215820972</v>
      </c>
      <c r="E74" s="124"/>
    </row>
    <row r="75" spans="1:5" x14ac:dyDescent="0.25">
      <c r="A75" s="153">
        <v>41855</v>
      </c>
      <c r="B75" s="123">
        <v>0.47858461527164375</v>
      </c>
      <c r="C75" s="124"/>
      <c r="D75" s="122">
        <v>4.9040650651879503</v>
      </c>
      <c r="E75" s="124"/>
    </row>
    <row r="76" spans="1:5" x14ac:dyDescent="0.25">
      <c r="A76" s="153">
        <v>41855.041666666664</v>
      </c>
      <c r="B76" s="123">
        <v>0.49952725456519559</v>
      </c>
      <c r="C76" s="124"/>
      <c r="D76" s="122">
        <v>6.4418431408265056</v>
      </c>
      <c r="E76" s="124"/>
    </row>
    <row r="77" spans="1:5" x14ac:dyDescent="0.25">
      <c r="A77" s="153">
        <v>41855.083333333336</v>
      </c>
      <c r="B77" s="123">
        <v>0.52103354144787439</v>
      </c>
      <c r="C77" s="124"/>
      <c r="D77" s="122">
        <v>10.511273443698883</v>
      </c>
      <c r="E77" s="124"/>
    </row>
    <row r="78" spans="1:5" x14ac:dyDescent="0.25">
      <c r="A78" s="153">
        <v>41855.125</v>
      </c>
      <c r="B78" s="123">
        <v>0.52332282686165599</v>
      </c>
      <c r="C78" s="124"/>
      <c r="D78" s="122">
        <v>5.9603759355323263</v>
      </c>
      <c r="E78" s="124"/>
    </row>
    <row r="79" spans="1:5" x14ac:dyDescent="0.25">
      <c r="A79" s="153">
        <v>41855.166666666664</v>
      </c>
      <c r="B79" s="123">
        <v>0.52546168470728227</v>
      </c>
      <c r="C79" s="124"/>
      <c r="D79" s="122">
        <v>5.4048555143948258</v>
      </c>
      <c r="E79" s="124"/>
    </row>
    <row r="80" spans="1:5" x14ac:dyDescent="0.25">
      <c r="A80" s="153">
        <v>41855.208333333336</v>
      </c>
      <c r="B80" s="123">
        <v>0.51853212217489875</v>
      </c>
      <c r="C80" s="124"/>
      <c r="D80" s="122">
        <v>7.4935948978299676</v>
      </c>
      <c r="E80" s="124"/>
    </row>
    <row r="81" spans="1:5" x14ac:dyDescent="0.25">
      <c r="A81" s="153">
        <v>41855.25</v>
      </c>
      <c r="B81" s="123">
        <v>0.51393833826569946</v>
      </c>
      <c r="C81" s="124"/>
      <c r="D81" s="122">
        <v>9.2114792346954353</v>
      </c>
      <c r="E81" s="124"/>
    </row>
    <row r="82" spans="1:5" x14ac:dyDescent="0.25">
      <c r="A82" s="153">
        <v>41855.291666666664</v>
      </c>
      <c r="B82" s="123">
        <v>0.51500916691387399</v>
      </c>
      <c r="C82" s="124"/>
      <c r="D82" s="122">
        <v>9.8877336908789246</v>
      </c>
      <c r="E82" s="124"/>
    </row>
    <row r="83" spans="1:5" x14ac:dyDescent="0.25">
      <c r="A83" s="153">
        <v>41855.333333333336</v>
      </c>
      <c r="B83" s="123">
        <v>0.51206327565330956</v>
      </c>
      <c r="C83" s="124"/>
      <c r="D83" s="122">
        <v>4.6212635338306427</v>
      </c>
      <c r="E83" s="124"/>
    </row>
    <row r="84" spans="1:5" x14ac:dyDescent="0.25">
      <c r="A84" s="153">
        <v>41855.375</v>
      </c>
      <c r="B84" s="123">
        <v>0.51548480742018332</v>
      </c>
      <c r="C84" s="124"/>
      <c r="D84" s="122">
        <v>2.5288736974751509</v>
      </c>
      <c r="E84" s="124"/>
    </row>
    <row r="85" spans="1:5" x14ac:dyDescent="0.25">
      <c r="A85" s="153">
        <v>41855.416666666664</v>
      </c>
      <c r="B85" s="123">
        <v>0.52614058011127285</v>
      </c>
      <c r="C85" s="124"/>
      <c r="D85" s="122">
        <v>2.9781303084085859</v>
      </c>
      <c r="E85" s="124"/>
    </row>
    <row r="86" spans="1:5" x14ac:dyDescent="0.25">
      <c r="A86" s="153">
        <v>41855.458333333336</v>
      </c>
      <c r="B86" s="123">
        <v>0.51636480894024017</v>
      </c>
      <c r="C86" s="124"/>
      <c r="D86" s="122">
        <v>2.8858906472882917</v>
      </c>
      <c r="E86" s="124"/>
    </row>
    <row r="87" spans="1:5" x14ac:dyDescent="0.25">
      <c r="A87" s="153">
        <v>41855.5</v>
      </c>
      <c r="B87" s="123">
        <v>0.51188232563436031</v>
      </c>
      <c r="C87" s="124"/>
      <c r="D87" s="122">
        <v>4.4709952318505062</v>
      </c>
      <c r="E87" s="124"/>
    </row>
    <row r="88" spans="1:5" x14ac:dyDescent="0.25">
      <c r="A88" s="153">
        <v>41855.541666666664</v>
      </c>
      <c r="B88" s="123">
        <v>0.51280348435524969</v>
      </c>
      <c r="C88" s="124"/>
      <c r="D88" s="122">
        <v>9.0752881261018601</v>
      </c>
      <c r="E88" s="124"/>
    </row>
    <row r="89" spans="1:5" x14ac:dyDescent="0.25">
      <c r="A89" s="153">
        <v>41855.583333333336</v>
      </c>
      <c r="B89" s="123">
        <v>0.50512562978402364</v>
      </c>
      <c r="C89" s="124"/>
      <c r="D89" s="122">
        <v>3.0501836776733398</v>
      </c>
      <c r="E89" s="124"/>
    </row>
    <row r="90" spans="1:5" x14ac:dyDescent="0.25">
      <c r="A90" s="153">
        <v>41855.625</v>
      </c>
      <c r="B90" s="123">
        <v>0.49439487407027288</v>
      </c>
      <c r="C90" s="124"/>
      <c r="D90" s="122">
        <v>3.2096695199845331</v>
      </c>
      <c r="E90" s="124"/>
    </row>
    <row r="91" spans="1:5" x14ac:dyDescent="0.25">
      <c r="A91" s="153">
        <v>41855.666666666664</v>
      </c>
      <c r="B91" s="123">
        <v>0.50252007075718474</v>
      </c>
      <c r="C91" s="124"/>
      <c r="D91" s="122">
        <v>4.2468040167395751</v>
      </c>
      <c r="E91" s="124"/>
    </row>
    <row r="92" spans="1:5" x14ac:dyDescent="0.25">
      <c r="A92" s="153">
        <v>41855.708333333336</v>
      </c>
      <c r="B92" s="123">
        <v>0.49375043415475167</v>
      </c>
      <c r="C92" s="124"/>
      <c r="D92" s="122">
        <v>4.3996425696781705</v>
      </c>
      <c r="E92" s="124"/>
    </row>
    <row r="93" spans="1:5" x14ac:dyDescent="0.25">
      <c r="A93" s="153">
        <v>41855.75</v>
      </c>
      <c r="B93" s="123">
        <v>0.47558495452564753</v>
      </c>
      <c r="C93" s="124"/>
      <c r="D93" s="122">
        <v>10.244363907575607</v>
      </c>
      <c r="E93" s="124"/>
    </row>
    <row r="94" spans="1:5" x14ac:dyDescent="0.25">
      <c r="A94" s="153">
        <v>41855.791666666664</v>
      </c>
      <c r="B94" s="123">
        <v>0.44909435075128656</v>
      </c>
      <c r="C94" s="124"/>
      <c r="D94" s="122">
        <v>2.8166730328211709</v>
      </c>
      <c r="E94" s="124"/>
    </row>
    <row r="95" spans="1:5" x14ac:dyDescent="0.25">
      <c r="A95" s="153">
        <v>41855.833333333336</v>
      </c>
      <c r="B95" s="123">
        <v>0.42698363829666458</v>
      </c>
      <c r="C95" s="124"/>
      <c r="D95" s="122">
        <v>3.4694896917790174</v>
      </c>
      <c r="E95" s="124"/>
    </row>
    <row r="96" spans="1:5" x14ac:dyDescent="0.25">
      <c r="A96" s="153">
        <v>41855.875</v>
      </c>
      <c r="B96" s="123">
        <v>0.38170299966242061</v>
      </c>
      <c r="C96" s="124"/>
      <c r="D96" s="122">
        <v>3.9221656117588282</v>
      </c>
      <c r="E96" s="124"/>
    </row>
    <row r="97" spans="1:5" x14ac:dyDescent="0.25">
      <c r="A97" s="153">
        <v>41855.916666666664</v>
      </c>
      <c r="B97" s="123">
        <v>0.38887051559156843</v>
      </c>
      <c r="C97" s="124"/>
      <c r="D97" s="122">
        <v>4.6353692067296883</v>
      </c>
      <c r="E97" s="124"/>
    </row>
    <row r="98" spans="1:5" x14ac:dyDescent="0.25">
      <c r="A98" s="153">
        <v>41855.958333333336</v>
      </c>
      <c r="B98" s="123">
        <v>0.39144685406591639</v>
      </c>
      <c r="C98" s="124"/>
      <c r="D98" s="122">
        <v>6.5594605456341757</v>
      </c>
      <c r="E98" s="124"/>
    </row>
    <row r="99" spans="1:5" x14ac:dyDescent="0.25">
      <c r="A99" s="153">
        <v>41856</v>
      </c>
      <c r="B99" s="123">
        <v>0.38254814560728512</v>
      </c>
      <c r="C99" s="124"/>
      <c r="D99" s="122">
        <v>3.1401580605241985</v>
      </c>
      <c r="E99" s="124"/>
    </row>
    <row r="100" spans="1:5" x14ac:dyDescent="0.25">
      <c r="A100" s="153">
        <v>41856.041666666664</v>
      </c>
      <c r="B100" s="123">
        <v>0.39260993364521046</v>
      </c>
      <c r="C100" s="124"/>
      <c r="D100" s="122">
        <v>3.4501621253562695</v>
      </c>
      <c r="E100" s="124"/>
    </row>
    <row r="101" spans="1:5" x14ac:dyDescent="0.25">
      <c r="A101" s="153">
        <v>41856.083333333336</v>
      </c>
      <c r="B101" s="123">
        <v>0.38518953700079006</v>
      </c>
      <c r="C101" s="124"/>
      <c r="D101" s="122">
        <v>3.6137259718197496</v>
      </c>
      <c r="E101" s="124"/>
    </row>
    <row r="102" spans="1:5" x14ac:dyDescent="0.25">
      <c r="A102" s="153">
        <v>41856.125</v>
      </c>
      <c r="B102" s="123">
        <v>0.38104377828496794</v>
      </c>
      <c r="C102" s="124"/>
      <c r="D102" s="122">
        <v>4.8504481383732383</v>
      </c>
      <c r="E102" s="124"/>
    </row>
    <row r="103" spans="1:5" x14ac:dyDescent="0.25">
      <c r="A103" s="153">
        <v>41856.166666666664</v>
      </c>
      <c r="B103" s="123">
        <v>0.38605441153049469</v>
      </c>
      <c r="C103" s="124"/>
      <c r="D103" s="122">
        <v>6.1204715294715681</v>
      </c>
      <c r="E103" s="124"/>
    </row>
    <row r="104" spans="1:5" x14ac:dyDescent="0.25">
      <c r="A104" s="153">
        <v>41856.208333333336</v>
      </c>
      <c r="B104" s="123">
        <v>0.38500105039655003</v>
      </c>
      <c r="C104" s="124"/>
      <c r="D104" s="122">
        <v>7.2364231782801012</v>
      </c>
      <c r="E104" s="124"/>
    </row>
    <row r="105" spans="1:5" x14ac:dyDescent="0.25">
      <c r="A105" s="153">
        <v>41856.25</v>
      </c>
      <c r="B105" s="123">
        <v>0.3952194538511587</v>
      </c>
      <c r="C105" s="124"/>
      <c r="D105" s="122">
        <v>10.630439390454974</v>
      </c>
      <c r="E105" s="124"/>
    </row>
    <row r="106" spans="1:5" x14ac:dyDescent="0.25">
      <c r="A106" s="153">
        <v>41856.291666666664</v>
      </c>
      <c r="B106" s="123">
        <v>0.37566341683479609</v>
      </c>
      <c r="C106" s="124"/>
      <c r="D106" s="122">
        <v>10.896531835469332</v>
      </c>
      <c r="E106" s="124"/>
    </row>
    <row r="107" spans="1:5" x14ac:dyDescent="0.25">
      <c r="A107" s="153">
        <v>41856.333333333336</v>
      </c>
      <c r="B107" s="123">
        <v>0.36780978920777191</v>
      </c>
      <c r="C107" s="124"/>
      <c r="D107" s="122">
        <v>3.5975582369586876</v>
      </c>
      <c r="E107" s="124"/>
    </row>
    <row r="108" spans="1:5" x14ac:dyDescent="0.25">
      <c r="A108" s="153">
        <v>41856.375</v>
      </c>
      <c r="B108" s="123">
        <v>0.3636036328339981</v>
      </c>
      <c r="C108" s="124"/>
      <c r="D108" s="122">
        <v>4.2888573162139405</v>
      </c>
      <c r="E108" s="124"/>
    </row>
    <row r="109" spans="1:5" x14ac:dyDescent="0.25">
      <c r="A109" s="153">
        <v>41856.416666666664</v>
      </c>
      <c r="B109" s="123">
        <v>0.3620859584357472</v>
      </c>
      <c r="C109" s="124"/>
      <c r="D109" s="122">
        <v>4.5767588186264039</v>
      </c>
      <c r="E109" s="124"/>
    </row>
    <row r="110" spans="1:5" x14ac:dyDescent="0.25">
      <c r="A110" s="153">
        <v>41856.458333333336</v>
      </c>
      <c r="B110" s="123">
        <v>0.38944191143319412</v>
      </c>
      <c r="C110" s="124"/>
      <c r="D110" s="122">
        <v>6.1112904662177678</v>
      </c>
      <c r="E110" s="124"/>
    </row>
    <row r="111" spans="1:5" x14ac:dyDescent="0.25">
      <c r="A111" s="153">
        <v>41856.5</v>
      </c>
      <c r="B111" s="123">
        <v>0.40833750414924747</v>
      </c>
      <c r="C111" s="124"/>
      <c r="D111" s="122">
        <v>12.343418162638747</v>
      </c>
      <c r="E111" s="124"/>
    </row>
    <row r="112" spans="1:5" x14ac:dyDescent="0.25">
      <c r="A112" s="153">
        <v>41856.541666666664</v>
      </c>
      <c r="B112" s="123">
        <v>0.41430301620410037</v>
      </c>
      <c r="C112" s="124"/>
      <c r="D112" s="122">
        <v>5.7734510192745612</v>
      </c>
      <c r="E112" s="124"/>
    </row>
    <row r="113" spans="1:5" x14ac:dyDescent="0.25">
      <c r="A113" s="153">
        <v>41856.583333333336</v>
      </c>
      <c r="B113" s="123">
        <v>0.42386149868951828</v>
      </c>
      <c r="C113" s="124"/>
      <c r="D113" s="122">
        <v>3.9461808861165806</v>
      </c>
      <c r="E113" s="124"/>
    </row>
    <row r="114" spans="1:5" x14ac:dyDescent="0.25">
      <c r="A114" s="153">
        <v>41856.625</v>
      </c>
      <c r="B114" s="123">
        <v>0.40037460478258807</v>
      </c>
      <c r="C114" s="124"/>
      <c r="D114" s="122">
        <v>6.1452452145613634</v>
      </c>
      <c r="E114" s="124"/>
    </row>
    <row r="115" spans="1:5" x14ac:dyDescent="0.25">
      <c r="A115" s="153">
        <v>41856.666666666664</v>
      </c>
      <c r="B115" s="123">
        <v>0.39761507299474697</v>
      </c>
      <c r="C115" s="124"/>
      <c r="D115" s="122">
        <v>7.3415598024924593</v>
      </c>
      <c r="E115" s="124"/>
    </row>
    <row r="116" spans="1:5" x14ac:dyDescent="0.25">
      <c r="A116" s="153">
        <v>41856.708333333336</v>
      </c>
      <c r="B116" s="123">
        <v>0.42888229281048884</v>
      </c>
      <c r="C116" s="124"/>
      <c r="D116" s="122">
        <v>11.351941106811402</v>
      </c>
      <c r="E116" s="124"/>
    </row>
    <row r="117" spans="1:5" x14ac:dyDescent="0.25">
      <c r="A117" s="153">
        <v>41856.75</v>
      </c>
      <c r="B117" s="123">
        <v>0.73231982686542185</v>
      </c>
      <c r="C117" s="124"/>
      <c r="D117" s="122">
        <v>2.9985128962076626</v>
      </c>
      <c r="E117" s="124"/>
    </row>
    <row r="118" spans="1:5" x14ac:dyDescent="0.25">
      <c r="A118" s="153">
        <v>41856.791666666664</v>
      </c>
      <c r="B118" s="123">
        <v>0.42463293688589354</v>
      </c>
      <c r="C118" s="124"/>
      <c r="D118" s="122">
        <v>5.8969911307096483</v>
      </c>
      <c r="E118" s="124"/>
    </row>
    <row r="119" spans="1:5" x14ac:dyDescent="0.25">
      <c r="A119" s="153">
        <v>41856.833333333336</v>
      </c>
      <c r="B119" s="123">
        <v>0.37639112813376835</v>
      </c>
      <c r="C119" s="124"/>
      <c r="D119" s="122">
        <v>8.1726068011843243</v>
      </c>
      <c r="E119" s="124"/>
    </row>
    <row r="120" spans="1:5" x14ac:dyDescent="0.25">
      <c r="A120" s="153">
        <v>41856.875</v>
      </c>
      <c r="B120" s="123">
        <v>0.39207758998525316</v>
      </c>
      <c r="C120" s="124"/>
      <c r="D120" s="122">
        <v>7.2060938024002574</v>
      </c>
      <c r="E120" s="124"/>
    </row>
    <row r="121" spans="1:5" x14ac:dyDescent="0.25">
      <c r="A121" s="153">
        <v>41856.916666666664</v>
      </c>
      <c r="B121" s="123">
        <v>0.38015605004157049</v>
      </c>
      <c r="C121" s="124"/>
      <c r="D121" s="122">
        <v>9.9383467235396399</v>
      </c>
      <c r="E121" s="124"/>
    </row>
    <row r="122" spans="1:5" x14ac:dyDescent="0.25">
      <c r="A122" s="153">
        <v>41856.958333333336</v>
      </c>
      <c r="B122" s="123">
        <v>0.38693068557503546</v>
      </c>
      <c r="C122" s="124"/>
      <c r="D122" s="122">
        <v>3.8696750504629951</v>
      </c>
      <c r="E122" s="124"/>
    </row>
    <row r="123" spans="1:5" x14ac:dyDescent="0.25">
      <c r="A123" s="153">
        <v>41857</v>
      </c>
      <c r="B123" s="123">
        <v>0.40420862257817369</v>
      </c>
      <c r="C123" s="124"/>
      <c r="D123" s="122">
        <v>5.1347490394556967</v>
      </c>
      <c r="E123" s="124"/>
    </row>
    <row r="124" spans="1:5" x14ac:dyDescent="0.25">
      <c r="A124" s="153">
        <v>41857.041666666664</v>
      </c>
      <c r="B124" s="123">
        <v>0.42279222339726563</v>
      </c>
      <c r="C124" s="124"/>
      <c r="D124" s="122">
        <v>4.4969528414107653</v>
      </c>
      <c r="E124" s="124"/>
    </row>
    <row r="125" spans="1:5" x14ac:dyDescent="0.25">
      <c r="A125" s="153">
        <v>41857.083333333336</v>
      </c>
      <c r="B125" s="123">
        <v>0.38879370205208702</v>
      </c>
      <c r="C125" s="124"/>
      <c r="D125" s="122">
        <v>8.5132669292244252</v>
      </c>
      <c r="E125" s="124"/>
    </row>
    <row r="126" spans="1:5" x14ac:dyDescent="0.25">
      <c r="A126" s="153">
        <v>41857.125</v>
      </c>
      <c r="B126" s="123">
        <v>0.39398327145163575</v>
      </c>
      <c r="C126" s="124"/>
      <c r="D126" s="122">
        <v>3.8542087343004017</v>
      </c>
      <c r="E126" s="124"/>
    </row>
    <row r="127" spans="1:5" x14ac:dyDescent="0.25">
      <c r="A127" s="153">
        <v>41857.166666666664</v>
      </c>
      <c r="B127" s="123">
        <v>0.43796598736954268</v>
      </c>
      <c r="C127" s="124"/>
      <c r="D127" s="122">
        <v>4.8871871980031329</v>
      </c>
      <c r="E127" s="124"/>
    </row>
    <row r="128" spans="1:5" x14ac:dyDescent="0.25">
      <c r="A128" s="153">
        <v>41857.208333333336</v>
      </c>
      <c r="B128" s="123">
        <v>0.41554388327909259</v>
      </c>
      <c r="C128" s="124"/>
      <c r="D128" s="122">
        <v>6.8608864093648974</v>
      </c>
      <c r="E128" s="124"/>
    </row>
    <row r="129" spans="1:5" x14ac:dyDescent="0.25">
      <c r="A129" s="153">
        <v>41857.25</v>
      </c>
      <c r="B129" s="123">
        <v>0.43951703373635753</v>
      </c>
      <c r="C129" s="124"/>
      <c r="D129" s="122">
        <v>7.999861601701717</v>
      </c>
      <c r="E129" s="124"/>
    </row>
    <row r="130" spans="1:5" x14ac:dyDescent="0.25">
      <c r="A130" s="153">
        <v>41857.291666666664</v>
      </c>
      <c r="B130" s="123">
        <v>0.44342665809593845</v>
      </c>
      <c r="C130" s="124"/>
      <c r="D130" s="122">
        <v>13.18100341741186</v>
      </c>
      <c r="E130" s="124"/>
    </row>
    <row r="131" spans="1:5" x14ac:dyDescent="0.25">
      <c r="A131" s="153">
        <v>41857.333333333336</v>
      </c>
      <c r="B131" s="123">
        <v>0.45873214178875593</v>
      </c>
      <c r="C131" s="124"/>
      <c r="D131" s="122">
        <v>7.0033643057471826</v>
      </c>
      <c r="E131" s="124"/>
    </row>
    <row r="132" spans="1:5" x14ac:dyDescent="0.25">
      <c r="A132" s="153">
        <v>41857.375</v>
      </c>
      <c r="B132" s="123">
        <v>0.46068727220855865</v>
      </c>
      <c r="C132" s="124"/>
      <c r="D132" s="122">
        <v>7.0519684268669645</v>
      </c>
      <c r="E132" s="124"/>
    </row>
    <row r="133" spans="1:5" x14ac:dyDescent="0.25">
      <c r="A133" s="153">
        <v>41857.416666666664</v>
      </c>
      <c r="B133" s="123">
        <v>0.45013117488850368</v>
      </c>
      <c r="C133" s="124"/>
      <c r="D133" s="122">
        <v>6.1777473112284129</v>
      </c>
      <c r="E133" s="124"/>
    </row>
    <row r="134" spans="1:5" x14ac:dyDescent="0.25">
      <c r="A134" s="153">
        <v>41857.458333333336</v>
      </c>
      <c r="B134" s="123">
        <v>0.44023965383316838</v>
      </c>
      <c r="C134" s="124"/>
      <c r="D134" s="122">
        <v>2.0830872039325903</v>
      </c>
      <c r="E134" s="124"/>
    </row>
    <row r="135" spans="1:5" x14ac:dyDescent="0.25">
      <c r="A135" s="153">
        <v>41857.5</v>
      </c>
      <c r="B135" s="123">
        <v>0.43442476301320959</v>
      </c>
      <c r="C135" s="124"/>
      <c r="D135" s="122">
        <v>2.2991098924990623</v>
      </c>
      <c r="E135" s="124"/>
    </row>
    <row r="136" spans="1:5" x14ac:dyDescent="0.25">
      <c r="A136" s="153">
        <v>41857.541666666664</v>
      </c>
      <c r="B136" s="123">
        <v>0.43613264239367161</v>
      </c>
      <c r="C136" s="124"/>
      <c r="D136" s="122">
        <v>2.3538920937045926</v>
      </c>
      <c r="E136" s="124"/>
    </row>
    <row r="137" spans="1:5" x14ac:dyDescent="0.25">
      <c r="A137" s="153">
        <v>41857.583333333336</v>
      </c>
      <c r="B137" s="123">
        <v>0.45053708273121434</v>
      </c>
      <c r="C137" s="124"/>
      <c r="D137" s="122">
        <v>2.4509145068743874</v>
      </c>
      <c r="E137" s="124"/>
    </row>
    <row r="138" spans="1:5" x14ac:dyDescent="0.25">
      <c r="A138" s="153">
        <v>41857.625</v>
      </c>
      <c r="B138" s="123">
        <v>0.43042553560254254</v>
      </c>
      <c r="C138" s="124"/>
      <c r="D138" s="122">
        <v>4.2611648066838583</v>
      </c>
      <c r="E138" s="124"/>
    </row>
    <row r="139" spans="1:5" x14ac:dyDescent="0.25">
      <c r="A139" s="153">
        <v>41857.666666666664</v>
      </c>
      <c r="B139" s="123">
        <v>0.39403536441272863</v>
      </c>
      <c r="C139" s="124"/>
      <c r="D139" s="122">
        <v>2.548877027672781</v>
      </c>
      <c r="E139" s="124"/>
    </row>
    <row r="140" spans="1:5" x14ac:dyDescent="0.25">
      <c r="A140" s="153">
        <v>41857.708333333336</v>
      </c>
      <c r="B140" s="123">
        <v>0.403500005391772</v>
      </c>
      <c r="C140" s="124"/>
      <c r="D140" s="122">
        <v>4.0308514057203784</v>
      </c>
      <c r="E140" s="124"/>
    </row>
    <row r="141" spans="1:5" x14ac:dyDescent="0.25">
      <c r="A141" s="153">
        <v>41857.75</v>
      </c>
      <c r="B141" s="123">
        <v>0.38861571564032221</v>
      </c>
      <c r="C141" s="124"/>
      <c r="D141" s="122">
        <v>1.8037203999816394</v>
      </c>
      <c r="E141" s="124"/>
    </row>
    <row r="142" spans="1:5" x14ac:dyDescent="0.25">
      <c r="A142" s="153">
        <v>41857.791666666664</v>
      </c>
      <c r="B142" s="123">
        <v>0.38511498880119965</v>
      </c>
      <c r="C142" s="124"/>
      <c r="D142" s="122">
        <v>2.1351881700177349</v>
      </c>
      <c r="E142" s="124"/>
    </row>
    <row r="143" spans="1:5" x14ac:dyDescent="0.25">
      <c r="A143" s="153">
        <v>41857.833333333336</v>
      </c>
      <c r="B143" s="123">
        <v>0.38099052011966705</v>
      </c>
      <c r="C143" s="124"/>
      <c r="D143" s="122">
        <v>3.2747394261152847</v>
      </c>
      <c r="E143" s="124"/>
    </row>
    <row r="144" spans="1:5" x14ac:dyDescent="0.25">
      <c r="A144" s="153">
        <v>41857.875</v>
      </c>
      <c r="B144" s="123">
        <v>0.37719542380761018</v>
      </c>
      <c r="C144" s="124"/>
      <c r="D144" s="122">
        <v>4.550508175097721</v>
      </c>
      <c r="E144" s="124"/>
    </row>
    <row r="145" spans="1:5" x14ac:dyDescent="0.25">
      <c r="A145" s="153">
        <v>41857.916666666664</v>
      </c>
      <c r="B145" s="123">
        <v>0.37654628227935749</v>
      </c>
      <c r="C145" s="124"/>
      <c r="D145" s="122">
        <v>5.8099573822248551</v>
      </c>
      <c r="E145" s="124"/>
    </row>
    <row r="146" spans="1:5" x14ac:dyDescent="0.25">
      <c r="A146" s="153">
        <v>41857.958333333336</v>
      </c>
      <c r="B146" s="123">
        <v>0.37412736234678462</v>
      </c>
      <c r="C146" s="124"/>
      <c r="D146" s="122">
        <v>6.7953428246758198</v>
      </c>
      <c r="E146" s="124"/>
    </row>
    <row r="147" spans="1:5" x14ac:dyDescent="0.25">
      <c r="A147" s="153">
        <v>41858</v>
      </c>
      <c r="B147" s="123">
        <v>0.38285154078687939</v>
      </c>
      <c r="C147" s="124"/>
      <c r="D147" s="122">
        <v>4.6527969455718994</v>
      </c>
      <c r="E147" s="124"/>
    </row>
    <row r="148" spans="1:5" x14ac:dyDescent="0.25">
      <c r="A148" s="153">
        <v>41858.041666666664</v>
      </c>
      <c r="B148" s="123">
        <v>0.38726068995368312</v>
      </c>
      <c r="C148" s="124"/>
      <c r="D148" s="122">
        <v>4.3955455405844583</v>
      </c>
      <c r="E148" s="124"/>
    </row>
    <row r="149" spans="1:5" x14ac:dyDescent="0.25">
      <c r="A149" s="153">
        <v>41858.083333333336</v>
      </c>
      <c r="B149" s="123">
        <v>0.39143750640401814</v>
      </c>
      <c r="C149" s="124"/>
      <c r="D149" s="122">
        <v>9.6551539584843802</v>
      </c>
      <c r="E149" s="124"/>
    </row>
    <row r="150" spans="1:5" x14ac:dyDescent="0.25">
      <c r="A150" s="153">
        <v>41858.125</v>
      </c>
      <c r="B150" s="123">
        <v>0.38838072981153215</v>
      </c>
      <c r="C150" s="124"/>
      <c r="D150" s="122">
        <v>4.8772042205888928</v>
      </c>
      <c r="E150" s="124"/>
    </row>
    <row r="151" spans="1:5" x14ac:dyDescent="0.25">
      <c r="A151" s="153">
        <v>41858.166666666664</v>
      </c>
      <c r="B151" s="123">
        <v>0.44735192811047592</v>
      </c>
      <c r="C151" s="124"/>
      <c r="D151" s="122">
        <v>6.5343920799713686</v>
      </c>
      <c r="E151" s="124"/>
    </row>
    <row r="152" spans="1:5" x14ac:dyDescent="0.25">
      <c r="A152" s="153">
        <v>41858.208333333336</v>
      </c>
      <c r="B152" s="123">
        <v>0.46805633519377027</v>
      </c>
      <c r="C152" s="124"/>
      <c r="D152" s="122">
        <v>0.90766215963023045</v>
      </c>
      <c r="E152" s="124"/>
    </row>
    <row r="153" spans="1:5" x14ac:dyDescent="0.25">
      <c r="A153" s="153">
        <v>41858.25</v>
      </c>
      <c r="B153" s="123">
        <v>0.47114860884144777</v>
      </c>
      <c r="C153" s="124"/>
      <c r="D153" s="122">
        <v>2.0953770997002721</v>
      </c>
      <c r="E153" s="124"/>
    </row>
    <row r="154" spans="1:5" x14ac:dyDescent="0.25">
      <c r="A154" s="153">
        <v>41858.291666666664</v>
      </c>
      <c r="B154" s="123">
        <v>0.46302924813194707</v>
      </c>
      <c r="C154" s="124"/>
      <c r="D154" s="122">
        <v>2.5051406357023449</v>
      </c>
      <c r="E154" s="124"/>
    </row>
    <row r="155" spans="1:5" x14ac:dyDescent="0.25">
      <c r="A155" s="153">
        <v>41858.333333333336</v>
      </c>
      <c r="B155" s="123">
        <v>0.45411600406919972</v>
      </c>
      <c r="C155" s="124"/>
      <c r="D155" s="122">
        <v>3.2946528451783315</v>
      </c>
      <c r="E155" s="124"/>
    </row>
    <row r="156" spans="1:5" x14ac:dyDescent="0.25">
      <c r="A156" s="153">
        <v>41858.375</v>
      </c>
      <c r="B156" s="123">
        <v>0.43585417721043812</v>
      </c>
      <c r="C156" s="124"/>
      <c r="D156" s="122">
        <v>2.9775073263380261</v>
      </c>
      <c r="E156" s="124"/>
    </row>
    <row r="157" spans="1:5" x14ac:dyDescent="0.25">
      <c r="A157" s="153">
        <v>41858.416666666664</v>
      </c>
      <c r="B157" s="123">
        <v>0.42816919390584379</v>
      </c>
      <c r="C157" s="124"/>
      <c r="D157" s="122">
        <v>2.2097172823819249</v>
      </c>
      <c r="E157" s="124"/>
    </row>
    <row r="158" spans="1:5" x14ac:dyDescent="0.25">
      <c r="A158" s="153">
        <v>41858.458333333336</v>
      </c>
      <c r="B158" s="123">
        <v>0.43958668550874436</v>
      </c>
      <c r="C158" s="124"/>
      <c r="D158" s="122">
        <v>2.0618451647460461</v>
      </c>
      <c r="E158" s="124"/>
    </row>
    <row r="159" spans="1:5" x14ac:dyDescent="0.25">
      <c r="A159" s="153">
        <v>41858.5</v>
      </c>
      <c r="B159" s="123">
        <v>0.43080526379357398</v>
      </c>
      <c r="C159" s="124"/>
      <c r="D159" s="122">
        <v>1.9912394250648608</v>
      </c>
      <c r="E159" s="124"/>
    </row>
    <row r="160" spans="1:5" x14ac:dyDescent="0.25">
      <c r="A160" s="153">
        <v>41858.541666666664</v>
      </c>
      <c r="B160" s="123">
        <v>0.3971559483400533</v>
      </c>
      <c r="C160" s="124"/>
      <c r="D160" s="122">
        <v>1.9749287646263838</v>
      </c>
      <c r="E160" s="124"/>
    </row>
    <row r="161" spans="1:5" x14ac:dyDescent="0.25">
      <c r="A161" s="153">
        <v>41858.583333333336</v>
      </c>
      <c r="B161" s="123">
        <v>0.37993862469431378</v>
      </c>
      <c r="C161" s="124"/>
      <c r="D161" s="122">
        <v>2.1825353571626005</v>
      </c>
      <c r="E161" s="124"/>
    </row>
    <row r="162" spans="1:5" x14ac:dyDescent="0.25">
      <c r="A162" s="153">
        <v>41858.625</v>
      </c>
      <c r="B162" s="123">
        <v>0.38419025079165092</v>
      </c>
      <c r="C162" s="124"/>
      <c r="D162" s="122">
        <v>2.1759338398774464</v>
      </c>
      <c r="E162" s="124"/>
    </row>
    <row r="163" spans="1:5" x14ac:dyDescent="0.25">
      <c r="A163" s="153">
        <v>41858.666666666664</v>
      </c>
      <c r="B163" s="123">
        <v>0.38928186977413337</v>
      </c>
      <c r="C163" s="124"/>
      <c r="D163" s="122">
        <v>2.4242933273315428</v>
      </c>
      <c r="E163" s="124"/>
    </row>
    <row r="164" spans="1:5" x14ac:dyDescent="0.25">
      <c r="A164" s="153">
        <v>41858.708333333336</v>
      </c>
      <c r="B164" s="123">
        <v>0.39846543231037224</v>
      </c>
      <c r="C164" s="124"/>
      <c r="D164" s="122">
        <v>3.169013021484254</v>
      </c>
      <c r="E164" s="124"/>
    </row>
    <row r="165" spans="1:5" x14ac:dyDescent="0.25">
      <c r="A165" s="153">
        <v>41858.75</v>
      </c>
      <c r="B165" s="123">
        <v>0.38974500835781367</v>
      </c>
      <c r="C165" s="124"/>
      <c r="D165" s="122">
        <v>3.8920629769563675</v>
      </c>
      <c r="E165" s="124"/>
    </row>
    <row r="166" spans="1:5" x14ac:dyDescent="0.25">
      <c r="A166" s="153">
        <v>41858.791666666664</v>
      </c>
      <c r="B166" s="123">
        <v>0.37466944071500663</v>
      </c>
      <c r="C166" s="124"/>
      <c r="D166" s="122">
        <v>4.3235153883275848</v>
      </c>
      <c r="E166" s="124"/>
    </row>
    <row r="167" spans="1:5" x14ac:dyDescent="0.25">
      <c r="A167" s="153">
        <v>41858.833333333336</v>
      </c>
      <c r="B167" s="123">
        <v>0.37852284086219379</v>
      </c>
      <c r="C167" s="124"/>
      <c r="D167" s="122">
        <v>3.3987059904978825</v>
      </c>
      <c r="E167" s="124"/>
    </row>
    <row r="168" spans="1:5" x14ac:dyDescent="0.25">
      <c r="A168" s="153">
        <v>41858.875</v>
      </c>
      <c r="B168" s="123">
        <v>0.39341787973037956</v>
      </c>
      <c r="C168" s="124"/>
      <c r="D168" s="122">
        <v>2.4115905058188516</v>
      </c>
      <c r="E168" s="124"/>
    </row>
    <row r="169" spans="1:5" x14ac:dyDescent="0.25">
      <c r="A169" s="153">
        <v>41858.916666666664</v>
      </c>
      <c r="B169" s="123">
        <v>0.37964569190360981</v>
      </c>
      <c r="C169" s="124"/>
      <c r="D169" s="122">
        <v>2.3546357389356269</v>
      </c>
      <c r="E169" s="124"/>
    </row>
    <row r="170" spans="1:5" x14ac:dyDescent="0.25">
      <c r="A170" s="153">
        <v>41858.958333333336</v>
      </c>
      <c r="B170" s="123">
        <v>0.43312891169580453</v>
      </c>
      <c r="C170" s="124"/>
      <c r="D170" s="122">
        <v>2.3356429934501648</v>
      </c>
      <c r="E170" s="124"/>
    </row>
    <row r="171" spans="1:5" x14ac:dyDescent="0.25">
      <c r="A171" s="153">
        <v>41859</v>
      </c>
      <c r="B171" s="123">
        <v>0.44209941301399858</v>
      </c>
      <c r="C171" s="124"/>
      <c r="D171" s="122">
        <v>2.4343868122726189</v>
      </c>
      <c r="E171" s="124"/>
    </row>
    <row r="172" spans="1:5" x14ac:dyDescent="0.25">
      <c r="A172" s="153">
        <v>41859.041666666664</v>
      </c>
      <c r="B172" s="123">
        <v>0.46726247143812022</v>
      </c>
      <c r="C172" s="124"/>
      <c r="D172" s="122">
        <v>3.9990258591515677</v>
      </c>
      <c r="E172" s="124"/>
    </row>
    <row r="173" spans="1:5" x14ac:dyDescent="0.25">
      <c r="A173" s="153">
        <v>41859.083333333336</v>
      </c>
      <c r="B173" s="123">
        <v>0.45710956399180308</v>
      </c>
      <c r="C173" s="124"/>
      <c r="D173" s="122">
        <v>3.7514389111445499</v>
      </c>
      <c r="E173" s="124"/>
    </row>
    <row r="174" spans="1:5" x14ac:dyDescent="0.25">
      <c r="A174" s="153">
        <v>41859.125</v>
      </c>
      <c r="B174" s="123">
        <v>0.44758990475109645</v>
      </c>
      <c r="C174" s="124"/>
      <c r="D174" s="122">
        <v>4.5878979074421213</v>
      </c>
      <c r="E174" s="124"/>
    </row>
    <row r="175" spans="1:5" x14ac:dyDescent="0.25">
      <c r="A175" s="153">
        <v>41859.166666666664</v>
      </c>
      <c r="B175" s="123">
        <v>0.4067655899138613</v>
      </c>
      <c r="C175" s="124"/>
      <c r="D175" s="122">
        <v>5.7534472244541819</v>
      </c>
      <c r="E175" s="124"/>
    </row>
    <row r="176" spans="1:5" x14ac:dyDescent="0.25">
      <c r="A176" s="153">
        <v>41859.208333333336</v>
      </c>
      <c r="B176" s="123">
        <v>0.40446404100830713</v>
      </c>
      <c r="C176" s="124"/>
      <c r="D176" s="122">
        <v>7.587032412489255</v>
      </c>
      <c r="E176" s="124"/>
    </row>
    <row r="177" spans="1:5" x14ac:dyDescent="0.25">
      <c r="A177" s="153">
        <v>41859.25</v>
      </c>
      <c r="B177" s="123">
        <v>0.42755604763938621</v>
      </c>
      <c r="C177" s="124"/>
      <c r="D177" s="122">
        <v>3.8371612429618835</v>
      </c>
      <c r="E177" s="124"/>
    </row>
    <row r="178" spans="1:5" x14ac:dyDescent="0.25">
      <c r="A178" s="153">
        <v>41859.291666666664</v>
      </c>
      <c r="B178" s="123">
        <v>0.4189038269918296</v>
      </c>
      <c r="C178" s="124"/>
      <c r="D178" s="122">
        <v>2.4842938703875386</v>
      </c>
      <c r="E178" s="124"/>
    </row>
    <row r="179" spans="1:5" x14ac:dyDescent="0.25">
      <c r="A179" s="153">
        <v>41859.333333333336</v>
      </c>
      <c r="B179" s="123">
        <v>0.40376283014324349</v>
      </c>
      <c r="C179" s="124"/>
      <c r="D179" s="122">
        <v>2.6356301711451624</v>
      </c>
      <c r="E179" s="124"/>
    </row>
    <row r="180" spans="1:5" x14ac:dyDescent="0.25">
      <c r="A180" s="153">
        <v>41859.375</v>
      </c>
      <c r="B180" s="123">
        <v>0.42412168752740731</v>
      </c>
      <c r="C180" s="124"/>
      <c r="D180" s="122">
        <v>4.4680766105651859</v>
      </c>
      <c r="E180" s="124"/>
    </row>
    <row r="181" spans="1:5" x14ac:dyDescent="0.25">
      <c r="A181" s="153">
        <v>41859.416666666664</v>
      </c>
      <c r="B181" s="123">
        <v>0.41068338602781296</v>
      </c>
      <c r="C181" s="124"/>
      <c r="D181" s="122">
        <v>5.3237849791844685</v>
      </c>
      <c r="E181" s="124"/>
    </row>
    <row r="182" spans="1:5" x14ac:dyDescent="0.25">
      <c r="A182" s="153">
        <v>41859.458333333336</v>
      </c>
      <c r="B182" s="123">
        <v>0.40810121378202119</v>
      </c>
      <c r="C182" s="124"/>
      <c r="D182" s="122">
        <v>6.1972829883481246</v>
      </c>
      <c r="E182" s="124"/>
    </row>
    <row r="183" spans="1:5" x14ac:dyDescent="0.25">
      <c r="A183" s="153">
        <v>41859.5</v>
      </c>
      <c r="B183" s="123">
        <v>0.4148494581985836</v>
      </c>
      <c r="C183" s="124"/>
      <c r="D183" s="122">
        <v>9.5120286807721968</v>
      </c>
      <c r="E183" s="124"/>
    </row>
    <row r="184" spans="1:5" x14ac:dyDescent="0.25">
      <c r="A184" s="153">
        <v>41859.541666666664</v>
      </c>
      <c r="B184" s="123">
        <v>0.42250345113142479</v>
      </c>
      <c r="C184" s="124"/>
      <c r="D184" s="122">
        <v>2.2928660658539317</v>
      </c>
      <c r="E184" s="124"/>
    </row>
    <row r="185" spans="1:5" x14ac:dyDescent="0.25">
      <c r="A185" s="153">
        <v>41859.583333333336</v>
      </c>
      <c r="B185" s="123">
        <v>0.43078660073443353</v>
      </c>
      <c r="C185" s="124"/>
      <c r="D185" s="122">
        <v>2.6504530552774668</v>
      </c>
      <c r="E185" s="124"/>
    </row>
    <row r="186" spans="1:5" x14ac:dyDescent="0.25">
      <c r="A186" s="153">
        <v>41859.625</v>
      </c>
      <c r="B186" s="123">
        <v>0.42055919470096176</v>
      </c>
      <c r="C186" s="124"/>
      <c r="D186" s="122">
        <v>2.990426242351532</v>
      </c>
      <c r="E186" s="124"/>
    </row>
    <row r="187" spans="1:5" x14ac:dyDescent="0.25">
      <c r="A187" s="153">
        <v>41859.666666666664</v>
      </c>
      <c r="B187" s="123">
        <v>0.40285235103061451</v>
      </c>
      <c r="C187" s="124"/>
      <c r="D187" s="122">
        <v>9.2063864178403652</v>
      </c>
      <c r="E187" s="124"/>
    </row>
    <row r="188" spans="1:5" x14ac:dyDescent="0.25">
      <c r="A188" s="153">
        <v>41859.708333333336</v>
      </c>
      <c r="B188" s="123">
        <v>0.41474776725475193</v>
      </c>
      <c r="C188" s="124"/>
      <c r="D188" s="122">
        <v>1.9360277903458429</v>
      </c>
      <c r="E188" s="124"/>
    </row>
    <row r="189" spans="1:5" x14ac:dyDescent="0.25">
      <c r="A189" s="153">
        <v>41859.75</v>
      </c>
      <c r="B189" s="123">
        <v>0.41380145177666078</v>
      </c>
      <c r="C189" s="124"/>
      <c r="D189" s="122">
        <v>3.5877312570810318</v>
      </c>
      <c r="E189" s="124"/>
    </row>
    <row r="190" spans="1:5" x14ac:dyDescent="0.25">
      <c r="A190" s="153">
        <v>41859.791666666664</v>
      </c>
      <c r="B190" s="123">
        <v>0.40239684346343291</v>
      </c>
      <c r="C190" s="125"/>
      <c r="D190" s="122">
        <v>10.098160507233162</v>
      </c>
      <c r="E190" s="124"/>
    </row>
    <row r="191" spans="1:5" x14ac:dyDescent="0.25">
      <c r="A191" s="153">
        <v>41859.833333333336</v>
      </c>
      <c r="B191" s="123">
        <v>0.39990934830033376</v>
      </c>
      <c r="C191" s="125"/>
      <c r="D191" s="122">
        <v>6.1557693702203258</v>
      </c>
      <c r="E191" s="124"/>
    </row>
    <row r="192" spans="1:5" x14ac:dyDescent="0.25">
      <c r="A192" s="153">
        <v>41859.875</v>
      </c>
      <c r="B192" s="123">
        <v>0.39193141091037803</v>
      </c>
      <c r="C192" s="125"/>
      <c r="D192" s="122">
        <v>2.9820762537419796</v>
      </c>
      <c r="E192" s="124"/>
    </row>
    <row r="193" spans="1:5" x14ac:dyDescent="0.25">
      <c r="A193" s="153">
        <v>41859.916666666664</v>
      </c>
      <c r="B193" s="123">
        <v>0.40089424785111799</v>
      </c>
      <c r="C193" s="125"/>
      <c r="D193" s="122">
        <v>3.6367323454469442</v>
      </c>
      <c r="E193" s="124"/>
    </row>
    <row r="194" spans="1:5" x14ac:dyDescent="0.25">
      <c r="A194" s="153">
        <v>41859.958333333336</v>
      </c>
      <c r="B194" s="123">
        <v>0.39049746553662795</v>
      </c>
      <c r="C194" s="125"/>
      <c r="D194" s="122">
        <v>4.3302737691185689</v>
      </c>
      <c r="E194" s="124"/>
    </row>
    <row r="195" spans="1:5" x14ac:dyDescent="0.25">
      <c r="A195" s="153">
        <v>41860</v>
      </c>
      <c r="B195" s="123">
        <v>0.38500381964545011</v>
      </c>
      <c r="C195" s="125"/>
      <c r="D195" s="122">
        <v>4.5233802777879379</v>
      </c>
      <c r="E195" s="124"/>
    </row>
    <row r="196" spans="1:5" x14ac:dyDescent="0.25">
      <c r="A196" s="153">
        <v>41860.041666666664</v>
      </c>
      <c r="B196" s="123">
        <v>0.40827516953372422</v>
      </c>
      <c r="C196" s="125"/>
      <c r="D196" s="122">
        <v>5.563683088232831</v>
      </c>
      <c r="E196" s="124"/>
    </row>
    <row r="197" spans="1:5" x14ac:dyDescent="0.25">
      <c r="A197" s="153">
        <v>41860.083333333336</v>
      </c>
      <c r="B197" s="123">
        <v>0.39005070958150867</v>
      </c>
      <c r="C197" s="125"/>
      <c r="D197" s="122">
        <v>7.6241198964416981</v>
      </c>
      <c r="E197" s="124"/>
    </row>
    <row r="198" spans="1:5" x14ac:dyDescent="0.25">
      <c r="A198" s="153">
        <v>41860.125</v>
      </c>
      <c r="B198" s="123">
        <v>0.39812824280744186</v>
      </c>
      <c r="C198" s="125"/>
      <c r="D198" s="122">
        <v>3.7158409373400962</v>
      </c>
      <c r="E198" s="124"/>
    </row>
    <row r="199" spans="1:5" x14ac:dyDescent="0.25">
      <c r="A199" s="153">
        <v>41860.166666666664</v>
      </c>
      <c r="B199" s="123">
        <v>0.40114793680899635</v>
      </c>
      <c r="C199" s="125"/>
      <c r="D199" s="122">
        <v>9.1164141709987927</v>
      </c>
      <c r="E199" s="124"/>
    </row>
    <row r="200" spans="1:5" x14ac:dyDescent="0.25">
      <c r="A200" s="153">
        <v>41860.208333333336</v>
      </c>
      <c r="B200" s="123">
        <v>0.38299244484529521</v>
      </c>
      <c r="C200" s="125"/>
      <c r="D200" s="122">
        <v>5.9600150060086019</v>
      </c>
      <c r="E200" s="124"/>
    </row>
    <row r="201" spans="1:5" x14ac:dyDescent="0.25">
      <c r="A201" s="153">
        <v>41860.25</v>
      </c>
      <c r="B201" s="123">
        <v>0.39127053996207006</v>
      </c>
      <c r="C201" s="125"/>
      <c r="D201" s="122">
        <v>7.9924718712766962</v>
      </c>
      <c r="E201" s="124"/>
    </row>
    <row r="202" spans="1:5" x14ac:dyDescent="0.25">
      <c r="A202" s="153">
        <v>41860.291666666664</v>
      </c>
      <c r="B202" s="123">
        <v>0.45977462452464335</v>
      </c>
      <c r="C202" s="125"/>
      <c r="D202" s="122">
        <v>7.3440351405840243</v>
      </c>
      <c r="E202" s="124"/>
    </row>
    <row r="203" spans="1:5" x14ac:dyDescent="0.25">
      <c r="A203" s="153">
        <v>41860.333333333336</v>
      </c>
      <c r="B203" s="123">
        <v>0.60424100160598759</v>
      </c>
      <c r="C203" s="125"/>
      <c r="D203" s="122">
        <v>7.1821632009662997</v>
      </c>
      <c r="E203" s="124"/>
    </row>
    <row r="204" spans="1:5" x14ac:dyDescent="0.25">
      <c r="A204" s="153">
        <v>41860.375</v>
      </c>
      <c r="B204" s="123">
        <v>0.62451637688685546</v>
      </c>
      <c r="C204" s="125"/>
      <c r="D204" s="122">
        <v>2.9263839896382957</v>
      </c>
      <c r="E204" s="124"/>
    </row>
    <row r="205" spans="1:5" x14ac:dyDescent="0.25">
      <c r="A205" s="153">
        <v>41860.416666666664</v>
      </c>
      <c r="B205" s="123">
        <v>0.68187824132382702</v>
      </c>
      <c r="C205" s="125"/>
      <c r="D205" s="122">
        <v>0.78623301486174269</v>
      </c>
      <c r="E205" s="126"/>
    </row>
    <row r="206" spans="1:5" x14ac:dyDescent="0.25">
      <c r="A206" s="153">
        <v>41860.458333333336</v>
      </c>
      <c r="B206" s="123">
        <v>0.67185080947982234</v>
      </c>
      <c r="C206" s="125"/>
      <c r="D206" s="122">
        <v>0.68132708115237095</v>
      </c>
      <c r="E206" s="126"/>
    </row>
    <row r="207" spans="1:5" x14ac:dyDescent="0.25">
      <c r="A207" s="153">
        <v>41860.5</v>
      </c>
      <c r="B207" s="123">
        <v>0.70991251053781135</v>
      </c>
      <c r="C207" s="125"/>
      <c r="D207" s="122">
        <v>0.77329752411021557</v>
      </c>
      <c r="E207" s="126"/>
    </row>
    <row r="208" spans="1:5" x14ac:dyDescent="0.25">
      <c r="A208" s="153">
        <v>41860.541666666664</v>
      </c>
      <c r="B208" s="123">
        <v>0.96722793383217753</v>
      </c>
      <c r="C208" s="125"/>
      <c r="D208" s="122">
        <v>0.8718451370795568</v>
      </c>
      <c r="E208" s="126"/>
    </row>
    <row r="209" spans="1:5" x14ac:dyDescent="0.25">
      <c r="A209" s="153">
        <v>41860.583333333336</v>
      </c>
      <c r="B209" s="123">
        <v>0.714433353917305</v>
      </c>
      <c r="C209" s="125"/>
      <c r="D209" s="123">
        <v>5.2666700075312356</v>
      </c>
      <c r="E209" s="126"/>
    </row>
    <row r="210" spans="1:5" x14ac:dyDescent="0.25">
      <c r="A210" s="153">
        <v>41860.625</v>
      </c>
      <c r="B210" s="123">
        <v>0.70924543738365176</v>
      </c>
      <c r="C210" s="125"/>
      <c r="D210" s="122">
        <v>8.5342762580438816</v>
      </c>
      <c r="E210" s="124"/>
    </row>
    <row r="211" spans="1:5" x14ac:dyDescent="0.25">
      <c r="A211" s="153">
        <v>41860.666666666664</v>
      </c>
      <c r="B211" s="123">
        <v>0.70206901303723324</v>
      </c>
      <c r="C211" s="125"/>
      <c r="D211" s="122">
        <v>8.6580384478126611</v>
      </c>
      <c r="E211" s="124"/>
    </row>
    <row r="212" spans="1:5" x14ac:dyDescent="0.25">
      <c r="A212" s="153">
        <v>41860.708333333336</v>
      </c>
      <c r="B212" s="123">
        <v>0.70794043865149825</v>
      </c>
      <c r="C212" s="125"/>
      <c r="D212" s="122">
        <v>4.7140402743514151</v>
      </c>
      <c r="E212" s="124"/>
    </row>
    <row r="213" spans="1:5" x14ac:dyDescent="0.25">
      <c r="A213" s="153">
        <v>41860.75</v>
      </c>
      <c r="B213" s="123">
        <v>0.68200458530066665</v>
      </c>
      <c r="C213" s="125"/>
      <c r="D213" s="122">
        <v>4.2416662380975838</v>
      </c>
      <c r="E213" s="126"/>
    </row>
    <row r="214" spans="1:5" x14ac:dyDescent="0.25">
      <c r="A214" s="153">
        <v>41860.791666666664</v>
      </c>
      <c r="B214" s="123">
        <v>0.6903724690963482</v>
      </c>
      <c r="C214" s="125"/>
      <c r="D214" s="122">
        <v>3.3214279246680878</v>
      </c>
      <c r="E214" s="126"/>
    </row>
    <row r="215" spans="1:5" x14ac:dyDescent="0.25">
      <c r="A215" s="153">
        <v>41860.833333333336</v>
      </c>
      <c r="B215" s="123">
        <v>0.68890572759314905</v>
      </c>
      <c r="C215" s="125"/>
      <c r="D215" s="122">
        <v>3.0571630734663744</v>
      </c>
      <c r="E215" s="126"/>
    </row>
    <row r="216" spans="1:5" x14ac:dyDescent="0.25">
      <c r="A216" s="153">
        <v>41860.875</v>
      </c>
      <c r="B216" s="123">
        <v>0.67933611763057422</v>
      </c>
      <c r="C216" s="125"/>
      <c r="D216" s="122">
        <v>3.9551498469184425</v>
      </c>
      <c r="E216" s="126"/>
    </row>
    <row r="217" spans="1:5" x14ac:dyDescent="0.25">
      <c r="A217" s="153">
        <v>41860.916666666664</v>
      </c>
      <c r="B217" s="123">
        <v>0.6923326020352325</v>
      </c>
      <c r="C217" s="125"/>
      <c r="D217" s="122">
        <v>5.4493695110082623</v>
      </c>
      <c r="E217" s="126"/>
    </row>
    <row r="218" spans="1:5" x14ac:dyDescent="0.25">
      <c r="A218" s="153">
        <v>41860.958333333336</v>
      </c>
      <c r="B218" s="123">
        <v>0.69263235098400777</v>
      </c>
      <c r="C218" s="125"/>
      <c r="D218" s="122">
        <v>3.4916821631832398</v>
      </c>
      <c r="E218" s="126"/>
    </row>
    <row r="219" spans="1:5" x14ac:dyDescent="0.25">
      <c r="A219" s="153">
        <v>41861</v>
      </c>
      <c r="B219" s="123">
        <v>0.65059412277188888</v>
      </c>
      <c r="C219" s="125"/>
      <c r="D219" s="122">
        <v>3.3925928457363232</v>
      </c>
      <c r="E219" s="126"/>
    </row>
    <row r="220" spans="1:5" x14ac:dyDescent="0.25">
      <c r="A220" s="153">
        <v>41861.041666666664</v>
      </c>
      <c r="B220" s="123">
        <v>0.59608686610130268</v>
      </c>
      <c r="C220" s="125"/>
      <c r="D220" s="122">
        <v>3.1254233837127687</v>
      </c>
      <c r="E220" s="126"/>
    </row>
    <row r="221" spans="1:5" x14ac:dyDescent="0.25">
      <c r="A221" s="153">
        <v>41861.083333333336</v>
      </c>
      <c r="B221" s="123">
        <v>0.56495836917469255</v>
      </c>
      <c r="C221" s="125"/>
      <c r="D221" s="122">
        <v>7.8032749994443016</v>
      </c>
      <c r="E221" s="126"/>
    </row>
    <row r="222" spans="1:5" x14ac:dyDescent="0.25">
      <c r="A222" s="153">
        <v>41861.125</v>
      </c>
      <c r="B222" s="123">
        <v>0.51922117748074026</v>
      </c>
      <c r="C222" s="125"/>
      <c r="D222" s="122">
        <v>2.3957851628462472</v>
      </c>
      <c r="E222" s="126"/>
    </row>
    <row r="223" spans="1:5" x14ac:dyDescent="0.25">
      <c r="A223" s="153">
        <v>41861.166666666664</v>
      </c>
      <c r="B223" s="123">
        <v>0.45501461853048958</v>
      </c>
      <c r="C223" s="125"/>
      <c r="D223" s="122">
        <v>2.6195906458362455</v>
      </c>
      <c r="E223" s="126"/>
    </row>
    <row r="224" spans="1:5" x14ac:dyDescent="0.25">
      <c r="A224" s="153">
        <v>41861.208333333336</v>
      </c>
      <c r="B224" s="123">
        <v>0.42735874246467243</v>
      </c>
      <c r="C224" s="125"/>
      <c r="D224" s="122">
        <v>2.9658220335841179</v>
      </c>
      <c r="E224" s="126"/>
    </row>
    <row r="225" spans="1:5" x14ac:dyDescent="0.25">
      <c r="A225" s="153">
        <v>41861.25</v>
      </c>
      <c r="B225" s="123">
        <v>0.39686710907523109</v>
      </c>
      <c r="C225" s="125"/>
      <c r="D225" s="122">
        <v>3.4856754046220044</v>
      </c>
      <c r="E225" s="126"/>
    </row>
    <row r="226" spans="1:5" x14ac:dyDescent="0.25">
      <c r="A226" s="153">
        <v>41861.291666666664</v>
      </c>
      <c r="B226" s="123">
        <v>0.40266967387023295</v>
      </c>
      <c r="C226" s="125"/>
      <c r="D226" s="122">
        <v>8.1858070474682432</v>
      </c>
      <c r="E226" s="126"/>
    </row>
    <row r="227" spans="1:5" x14ac:dyDescent="0.25">
      <c r="A227" s="153">
        <v>41861.333333333336</v>
      </c>
      <c r="B227" s="123">
        <v>0.40918275455132919</v>
      </c>
      <c r="C227" s="125"/>
      <c r="D227" s="122">
        <v>5.2801143535425963</v>
      </c>
      <c r="E227" s="126"/>
    </row>
    <row r="228" spans="1:5" x14ac:dyDescent="0.25">
      <c r="A228" s="153">
        <v>41861.375</v>
      </c>
      <c r="B228" s="123">
        <v>0.40886836879783206</v>
      </c>
      <c r="C228" s="125"/>
      <c r="D228" s="122">
        <v>3.0160453915596008</v>
      </c>
      <c r="E228" s="126"/>
    </row>
    <row r="229" spans="1:5" x14ac:dyDescent="0.25">
      <c r="A229" s="153">
        <v>41861.416666666664</v>
      </c>
      <c r="B229" s="123">
        <v>0.40360635862256705</v>
      </c>
      <c r="C229" s="125"/>
      <c r="D229" s="122">
        <v>3.1673623472452164</v>
      </c>
      <c r="E229" s="126"/>
    </row>
    <row r="230" spans="1:5" x14ac:dyDescent="0.25">
      <c r="A230" s="153">
        <v>41861.458333333336</v>
      </c>
      <c r="B230" s="123">
        <v>0.39436660288424974</v>
      </c>
      <c r="C230" s="125"/>
      <c r="D230" s="122">
        <v>3.2677084300667048</v>
      </c>
      <c r="E230" s="126"/>
    </row>
    <row r="231" spans="1:5" x14ac:dyDescent="0.25">
      <c r="A231" s="153">
        <v>41861.5</v>
      </c>
      <c r="B231" s="123">
        <v>0.39220622490768003</v>
      </c>
      <c r="C231" s="125"/>
      <c r="D231" s="122">
        <v>3.2715365326765813</v>
      </c>
      <c r="E231" s="126"/>
    </row>
    <row r="232" spans="1:5" x14ac:dyDescent="0.25">
      <c r="A232" s="153">
        <v>41861.541666666664</v>
      </c>
      <c r="B232" s="123">
        <v>0.39360596226379935</v>
      </c>
      <c r="C232" s="125"/>
      <c r="D232" s="122">
        <v>3.4191663861274719</v>
      </c>
      <c r="E232" s="126"/>
    </row>
    <row r="233" spans="1:5" x14ac:dyDescent="0.25">
      <c r="A233" s="153">
        <v>41861.583333333336</v>
      </c>
      <c r="B233" s="123">
        <v>0.40423083146747085</v>
      </c>
      <c r="C233" s="125"/>
      <c r="D233" s="122">
        <v>3.7062861350045275</v>
      </c>
      <c r="E233" s="126"/>
    </row>
    <row r="234" spans="1:5" x14ac:dyDescent="0.25">
      <c r="A234" s="153">
        <v>41861.625</v>
      </c>
      <c r="B234" s="123">
        <v>0.4433827828721138</v>
      </c>
      <c r="C234" s="125"/>
      <c r="D234" s="122">
        <v>3.8267974102938616</v>
      </c>
      <c r="E234" s="126"/>
    </row>
    <row r="235" spans="1:5" x14ac:dyDescent="0.25">
      <c r="A235" s="153">
        <v>41861.666666666664</v>
      </c>
      <c r="B235" s="123">
        <v>0.45912355379286135</v>
      </c>
      <c r="C235" s="125"/>
      <c r="D235" s="122">
        <v>3.7052289572629062</v>
      </c>
      <c r="E235" s="126"/>
    </row>
    <row r="236" spans="1:5" x14ac:dyDescent="0.25">
      <c r="A236" s="153">
        <v>41861.708333333336</v>
      </c>
      <c r="B236" s="123">
        <v>0.45497613076099569</v>
      </c>
      <c r="C236" s="125"/>
      <c r="D236" s="122">
        <v>3.8883032342966866</v>
      </c>
      <c r="E236" s="126"/>
    </row>
    <row r="237" spans="1:5" x14ac:dyDescent="0.25">
      <c r="A237" s="153">
        <v>41861.75</v>
      </c>
      <c r="B237" s="123">
        <v>0.42752846667909217</v>
      </c>
      <c r="C237" s="125"/>
      <c r="D237" s="122">
        <v>4.420801249268937</v>
      </c>
      <c r="E237" s="126"/>
    </row>
    <row r="238" spans="1:5" x14ac:dyDescent="0.25">
      <c r="A238" s="153">
        <v>41861.791666666664</v>
      </c>
      <c r="B238" s="123">
        <v>0.46975882193420543</v>
      </c>
      <c r="C238" s="125"/>
      <c r="D238" s="122">
        <v>4.6792247553129451</v>
      </c>
      <c r="E238" s="126"/>
    </row>
    <row r="239" spans="1:5" x14ac:dyDescent="0.25">
      <c r="A239" s="153">
        <v>41861.833333333336</v>
      </c>
      <c r="B239" s="123">
        <v>0.4525878363951093</v>
      </c>
      <c r="C239" s="125"/>
      <c r="D239" s="122">
        <v>3.6334989337544692</v>
      </c>
      <c r="E239" s="126"/>
    </row>
    <row r="240" spans="1:5" x14ac:dyDescent="0.25">
      <c r="A240" s="153">
        <v>41861.875</v>
      </c>
      <c r="B240" s="123">
        <v>0.45395031413145825</v>
      </c>
      <c r="C240" s="125"/>
      <c r="D240" s="122">
        <v>3.7240501250306219</v>
      </c>
      <c r="E240" s="126"/>
    </row>
    <row r="241" spans="1:5" x14ac:dyDescent="0.25">
      <c r="A241" s="153">
        <v>41861.916666666664</v>
      </c>
      <c r="B241" s="123">
        <v>0.43909984402531799</v>
      </c>
      <c r="C241" s="125"/>
      <c r="D241" s="122">
        <v>3.7374771441732135</v>
      </c>
      <c r="E241" s="126"/>
    </row>
    <row r="242" spans="1:5" x14ac:dyDescent="0.25">
      <c r="A242" s="153">
        <v>41861.958333333336</v>
      </c>
      <c r="B242" s="123">
        <v>0.43306031600497236</v>
      </c>
      <c r="C242" s="125"/>
      <c r="D242" s="122">
        <v>3.6587466778177204</v>
      </c>
      <c r="E242" s="126"/>
    </row>
    <row r="243" spans="1:5" x14ac:dyDescent="0.25">
      <c r="A243" s="153">
        <v>41862</v>
      </c>
      <c r="B243" s="123">
        <v>0.46094032372795257</v>
      </c>
      <c r="C243" s="125"/>
      <c r="D243" s="122">
        <v>3.5590572844852102</v>
      </c>
      <c r="E243" s="126"/>
    </row>
    <row r="244" spans="1:5" x14ac:dyDescent="0.25">
      <c r="A244" s="153">
        <v>41862.041666666664</v>
      </c>
      <c r="B244" s="123">
        <v>0.42772720866844433</v>
      </c>
      <c r="C244" s="125"/>
      <c r="D244" s="122">
        <v>3.7100851445487053</v>
      </c>
      <c r="E244" s="126"/>
    </row>
    <row r="245" spans="1:5" x14ac:dyDescent="0.25">
      <c r="A245" s="153">
        <v>41862.083333333336</v>
      </c>
      <c r="B245" s="123">
        <v>0.39160297399964827</v>
      </c>
      <c r="C245" s="125"/>
      <c r="D245" s="122">
        <v>3.263783231148353</v>
      </c>
      <c r="E245" s="126"/>
    </row>
    <row r="246" spans="1:5" x14ac:dyDescent="0.25">
      <c r="A246" s="153">
        <v>41862.125</v>
      </c>
      <c r="B246" s="123">
        <v>0.39204410536616457</v>
      </c>
      <c r="C246" s="125"/>
      <c r="D246" s="122">
        <v>3.4585523165189302</v>
      </c>
      <c r="E246" s="126"/>
    </row>
    <row r="247" spans="1:5" x14ac:dyDescent="0.25">
      <c r="A247" s="153">
        <v>41862.166666666664</v>
      </c>
      <c r="B247" s="123">
        <v>0.40382814390558591</v>
      </c>
      <c r="C247" s="125"/>
      <c r="D247" s="122">
        <v>3.4412493922493677</v>
      </c>
      <c r="E247" s="126"/>
    </row>
    <row r="248" spans="1:5" x14ac:dyDescent="0.25">
      <c r="A248" s="153">
        <v>41862.208333333336</v>
      </c>
      <c r="B248" s="123">
        <v>0.42307420387989331</v>
      </c>
      <c r="C248" s="125"/>
      <c r="D248" s="122">
        <v>3.5552798527390208</v>
      </c>
      <c r="E248" s="126"/>
    </row>
    <row r="249" spans="1:5" x14ac:dyDescent="0.25">
      <c r="A249" s="153">
        <v>41862.25</v>
      </c>
      <c r="B249" s="123">
        <v>0.41604638966800128</v>
      </c>
      <c r="C249" s="125"/>
      <c r="D249" s="122">
        <v>3.8204195568527002</v>
      </c>
      <c r="E249" s="126"/>
    </row>
    <row r="250" spans="1:5" x14ac:dyDescent="0.25">
      <c r="A250" s="153">
        <v>41862.291666666664</v>
      </c>
      <c r="B250" s="123">
        <v>0.40053169649433007</v>
      </c>
      <c r="C250" s="125"/>
      <c r="D250" s="122">
        <v>3.9023041932479194</v>
      </c>
      <c r="E250" s="126"/>
    </row>
    <row r="251" spans="1:5" x14ac:dyDescent="0.25">
      <c r="A251" s="153">
        <v>41862.333333333336</v>
      </c>
      <c r="B251" s="123">
        <v>0.40283534874101312</v>
      </c>
      <c r="C251" s="125"/>
      <c r="D251" s="122">
        <v>3.9433231810728708</v>
      </c>
      <c r="E251" s="126"/>
    </row>
    <row r="252" spans="1:5" x14ac:dyDescent="0.25">
      <c r="A252" s="153">
        <v>41862.375</v>
      </c>
      <c r="B252" s="123">
        <v>0.40252150762616917</v>
      </c>
      <c r="C252" s="125"/>
      <c r="D252" s="122">
        <v>3.9310806470532573</v>
      </c>
      <c r="E252" s="126"/>
    </row>
    <row r="253" spans="1:5" x14ac:dyDescent="0.25">
      <c r="A253" s="153">
        <v>41862.416666666664</v>
      </c>
      <c r="B253" s="123">
        <v>0.44709751271661213</v>
      </c>
      <c r="C253" s="125"/>
      <c r="D253" s="122">
        <v>3.7520371187816965</v>
      </c>
      <c r="E253" s="126"/>
    </row>
    <row r="254" spans="1:5" x14ac:dyDescent="0.25">
      <c r="A254" s="153">
        <v>41862.458333333336</v>
      </c>
      <c r="B254" s="123">
        <v>0.56101540396999383</v>
      </c>
      <c r="C254" s="125"/>
      <c r="D254" s="122">
        <v>4.1299873871935739</v>
      </c>
      <c r="E254" s="126"/>
    </row>
    <row r="255" spans="1:5" x14ac:dyDescent="0.25">
      <c r="A255" s="153">
        <v>41862.5</v>
      </c>
      <c r="B255" s="123">
        <v>0.62375144045905206</v>
      </c>
      <c r="C255" s="125"/>
      <c r="D255" s="122">
        <v>9.6969354219525776</v>
      </c>
      <c r="E255" s="126"/>
    </row>
    <row r="256" spans="1:5" x14ac:dyDescent="0.25">
      <c r="A256" s="153">
        <v>41862.541666666664</v>
      </c>
      <c r="B256" s="123">
        <v>0.61223426022619576</v>
      </c>
      <c r="C256" s="125"/>
      <c r="D256" s="122">
        <v>14.355901220972223</v>
      </c>
      <c r="E256" s="126"/>
    </row>
    <row r="257" spans="1:5" x14ac:dyDescent="0.25">
      <c r="A257" s="153">
        <v>41862.583333333336</v>
      </c>
      <c r="B257" s="123">
        <v>0.60120373204642652</v>
      </c>
      <c r="C257" s="125"/>
      <c r="D257" s="122">
        <v>8.5518154951990866</v>
      </c>
      <c r="E257" s="126"/>
    </row>
    <row r="258" spans="1:5" x14ac:dyDescent="0.25">
      <c r="A258" s="153">
        <v>41862.625</v>
      </c>
      <c r="B258" s="123">
        <v>0.58819607600949642</v>
      </c>
      <c r="C258" s="125"/>
      <c r="D258" s="122">
        <v>10.660553414597471</v>
      </c>
      <c r="E258" s="126"/>
    </row>
    <row r="259" spans="1:5" x14ac:dyDescent="0.25">
      <c r="A259" s="153">
        <v>41862.666666666664</v>
      </c>
      <c r="B259" s="123">
        <v>0.59248629562492694</v>
      </c>
      <c r="C259" s="125"/>
      <c r="D259" s="122">
        <v>3.7374559911092122</v>
      </c>
      <c r="E259" s="126"/>
    </row>
    <row r="260" spans="1:5" x14ac:dyDescent="0.25">
      <c r="A260" s="153">
        <v>41862.708333333336</v>
      </c>
      <c r="B260" s="123">
        <v>0.58101718106131628</v>
      </c>
      <c r="C260" s="125"/>
      <c r="D260" s="122">
        <v>3.5962919785942828</v>
      </c>
      <c r="E260" s="126"/>
    </row>
    <row r="261" spans="1:5" x14ac:dyDescent="0.25">
      <c r="A261" s="153">
        <v>41862.75</v>
      </c>
      <c r="B261" s="123">
        <v>0.58389731141882883</v>
      </c>
      <c r="C261" s="125"/>
      <c r="D261" s="122">
        <v>3.0374430418014526</v>
      </c>
      <c r="E261" s="126"/>
    </row>
    <row r="262" spans="1:5" x14ac:dyDescent="0.25">
      <c r="A262" s="153">
        <v>41862.791666666664</v>
      </c>
      <c r="B262" s="123">
        <v>0.52535610922266929</v>
      </c>
      <c r="C262" s="125"/>
      <c r="D262" s="122">
        <v>3.5988306142389774</v>
      </c>
      <c r="E262" s="126"/>
    </row>
    <row r="263" spans="1:5" x14ac:dyDescent="0.25">
      <c r="A263" s="153">
        <v>41862.833333333336</v>
      </c>
      <c r="B263" s="123">
        <v>0.47652681440461514</v>
      </c>
      <c r="C263" s="125"/>
      <c r="D263" s="122">
        <v>3.2365762967329759</v>
      </c>
      <c r="E263" s="126"/>
    </row>
    <row r="264" spans="1:5" x14ac:dyDescent="0.25">
      <c r="A264" s="153">
        <v>41862.875</v>
      </c>
      <c r="B264" s="123">
        <v>0.46608845412562316</v>
      </c>
      <c r="C264" s="125"/>
      <c r="D264" s="122">
        <v>3.0943971835076809</v>
      </c>
      <c r="E264" s="126"/>
    </row>
    <row r="265" spans="1:5" x14ac:dyDescent="0.25">
      <c r="A265" s="153">
        <v>41862.916666666664</v>
      </c>
      <c r="B265" s="123">
        <v>0.41180450656560547</v>
      </c>
      <c r="C265" s="125"/>
      <c r="D265" s="122">
        <v>3.2402437571436167</v>
      </c>
      <c r="E265" s="126"/>
    </row>
    <row r="266" spans="1:5" x14ac:dyDescent="0.25">
      <c r="A266" s="153">
        <v>41862.958333333336</v>
      </c>
      <c r="B266" s="123">
        <v>0.40143727519538963</v>
      </c>
      <c r="C266" s="125"/>
      <c r="D266" s="122">
        <v>3.4756540111133032</v>
      </c>
      <c r="E266" s="126"/>
    </row>
    <row r="267" spans="1:5" x14ac:dyDescent="0.25">
      <c r="A267" s="153">
        <v>41863</v>
      </c>
      <c r="B267" s="123">
        <v>0.40888982977759974</v>
      </c>
      <c r="C267" s="125"/>
      <c r="D267" s="122">
        <v>3.8098987102508546</v>
      </c>
      <c r="E267" s="126"/>
    </row>
    <row r="268" spans="1:5" x14ac:dyDescent="0.25">
      <c r="A268" s="153">
        <v>41863.041666666664</v>
      </c>
      <c r="B268" s="123">
        <v>0.40671497792089017</v>
      </c>
      <c r="C268" s="125"/>
      <c r="D268" s="122">
        <v>3.9951376655827397</v>
      </c>
      <c r="E268" s="126"/>
    </row>
    <row r="269" spans="1:5" x14ac:dyDescent="0.25">
      <c r="A269" s="153">
        <v>41863.083333333336</v>
      </c>
      <c r="B269" s="123">
        <v>0.40990010401996729</v>
      </c>
      <c r="C269" s="125"/>
      <c r="D269" s="122">
        <v>4.6474696196518934</v>
      </c>
      <c r="E269" s="126"/>
    </row>
    <row r="270" spans="1:5" x14ac:dyDescent="0.25">
      <c r="A270" s="153">
        <v>41863.125</v>
      </c>
      <c r="B270" s="123">
        <v>0.41634832474134736</v>
      </c>
      <c r="C270" s="125"/>
      <c r="D270" s="122">
        <v>3.668846121474878</v>
      </c>
      <c r="E270" s="126"/>
    </row>
    <row r="271" spans="1:5" x14ac:dyDescent="0.25">
      <c r="A271" s="153">
        <v>41863.166666666664</v>
      </c>
      <c r="B271" s="123">
        <v>0.42036738949162622</v>
      </c>
      <c r="C271" s="125"/>
      <c r="D271" s="122">
        <v>4.8505423254780959</v>
      </c>
      <c r="E271" s="126"/>
    </row>
    <row r="272" spans="1:5" x14ac:dyDescent="0.25">
      <c r="A272" s="153">
        <v>41863.208333333336</v>
      </c>
      <c r="B272" s="123">
        <v>0.45902903944673673</v>
      </c>
      <c r="C272" s="125"/>
      <c r="D272" s="122">
        <v>4.9072273445129397</v>
      </c>
      <c r="E272" s="126"/>
    </row>
    <row r="273" spans="1:5" x14ac:dyDescent="0.25">
      <c r="A273" s="153">
        <v>41863.25</v>
      </c>
      <c r="B273" s="123">
        <v>0.48273243975232949</v>
      </c>
      <c r="C273" s="125"/>
      <c r="D273" s="122">
        <v>4.0268037957204896</v>
      </c>
      <c r="E273" s="126"/>
    </row>
    <row r="274" spans="1:5" x14ac:dyDescent="0.25">
      <c r="A274" s="153">
        <v>41863.291666666664</v>
      </c>
      <c r="B274" s="123">
        <v>0.49086384729844851</v>
      </c>
      <c r="C274" s="125"/>
      <c r="D274" s="122">
        <v>4.1959641257377518</v>
      </c>
      <c r="E274" s="126"/>
    </row>
    <row r="275" spans="1:5" x14ac:dyDescent="0.25">
      <c r="A275" s="153">
        <v>41863.333333333336</v>
      </c>
      <c r="B275" s="123">
        <v>0.48996090309720641</v>
      </c>
      <c r="C275" s="125"/>
      <c r="D275" s="122">
        <v>4.9294078014791012</v>
      </c>
      <c r="E275" s="126"/>
    </row>
    <row r="276" spans="1:5" x14ac:dyDescent="0.25">
      <c r="A276" s="153">
        <v>41863.375</v>
      </c>
      <c r="B276" s="123">
        <v>0.48265510255640204</v>
      </c>
      <c r="C276" s="125"/>
      <c r="D276" s="122">
        <v>4.1399661651024449</v>
      </c>
      <c r="E276" s="126"/>
    </row>
    <row r="277" spans="1:5" x14ac:dyDescent="0.25">
      <c r="A277" s="153">
        <v>41863.416666666664</v>
      </c>
      <c r="B277" s="123">
        <v>0.44887646360056743</v>
      </c>
      <c r="C277" s="125"/>
      <c r="D277" s="122">
        <v>8.5351547539234165</v>
      </c>
      <c r="E277" s="126"/>
    </row>
    <row r="278" spans="1:5" x14ac:dyDescent="0.25">
      <c r="A278" s="153">
        <v>41863.458333333336</v>
      </c>
      <c r="B278" s="123">
        <v>0.41017824496299116</v>
      </c>
      <c r="C278" s="125"/>
      <c r="D278" s="122">
        <v>4.6411308116383019</v>
      </c>
      <c r="E278" s="126"/>
    </row>
    <row r="279" spans="1:5" x14ac:dyDescent="0.25">
      <c r="A279" s="153">
        <v>41863.5</v>
      </c>
      <c r="B279" s="123">
        <v>0.41121971589931544</v>
      </c>
      <c r="C279" s="125"/>
      <c r="D279" s="122">
        <v>3.7961083046147519</v>
      </c>
      <c r="E279" s="126"/>
    </row>
    <row r="280" spans="1:5" x14ac:dyDescent="0.25">
      <c r="A280" s="153">
        <v>41863.541666666664</v>
      </c>
      <c r="B280" s="123">
        <v>0.41641565480015497</v>
      </c>
      <c r="C280" s="125"/>
      <c r="D280" s="122">
        <v>3.9616935628734224</v>
      </c>
      <c r="E280" s="126"/>
    </row>
    <row r="281" spans="1:5" x14ac:dyDescent="0.25">
      <c r="A281" s="153">
        <v>41863.583333333336</v>
      </c>
      <c r="B281" s="123">
        <v>0.40775659693671124</v>
      </c>
      <c r="C281" s="125"/>
      <c r="D281" s="122">
        <v>4.4562389999628067</v>
      </c>
      <c r="E281" s="126"/>
    </row>
    <row r="282" spans="1:5" x14ac:dyDescent="0.25">
      <c r="A282" s="153">
        <v>41863.625</v>
      </c>
      <c r="B282" s="123">
        <v>0.42352444510853871</v>
      </c>
      <c r="C282" s="125"/>
      <c r="D282" s="122">
        <v>4.4618315464920464</v>
      </c>
      <c r="E282" s="126"/>
    </row>
    <row r="283" spans="1:5" x14ac:dyDescent="0.25">
      <c r="A283" s="153">
        <v>41863.666666666664</v>
      </c>
      <c r="B283" s="123">
        <v>0.42651161881671712</v>
      </c>
      <c r="C283" s="125"/>
      <c r="D283" s="122">
        <v>4.1894405761235198</v>
      </c>
      <c r="E283" s="126"/>
    </row>
    <row r="284" spans="1:5" x14ac:dyDescent="0.25">
      <c r="A284" s="153">
        <v>41863.708333333336</v>
      </c>
      <c r="B284" s="123">
        <v>0.41987214318343569</v>
      </c>
      <c r="C284" s="125"/>
      <c r="D284" s="122">
        <v>3.6881486012385443</v>
      </c>
      <c r="E284" s="126"/>
    </row>
    <row r="285" spans="1:5" x14ac:dyDescent="0.25">
      <c r="A285" s="153">
        <v>41863.75</v>
      </c>
      <c r="B285" s="123">
        <v>0.41127668049823002</v>
      </c>
      <c r="C285" s="125"/>
      <c r="D285" s="122">
        <v>3.7256702798254349</v>
      </c>
      <c r="E285" s="126"/>
    </row>
    <row r="286" spans="1:5" x14ac:dyDescent="0.25">
      <c r="A286" s="153">
        <v>41863.791666666664</v>
      </c>
      <c r="B286" s="123">
        <v>0.41314569182798894</v>
      </c>
      <c r="C286" s="125"/>
      <c r="D286" s="122">
        <v>3.5250924503803254</v>
      </c>
      <c r="E286" s="126"/>
    </row>
    <row r="287" spans="1:5" x14ac:dyDescent="0.25">
      <c r="A287" s="153">
        <v>41863.833333333336</v>
      </c>
      <c r="B287" s="123">
        <v>0.37663431491025468</v>
      </c>
      <c r="C287" s="125"/>
      <c r="D287" s="122">
        <v>3.9302954044606953</v>
      </c>
      <c r="E287" s="126"/>
    </row>
    <row r="288" spans="1:5" x14ac:dyDescent="0.25">
      <c r="A288" s="153">
        <v>41863.875</v>
      </c>
      <c r="B288" s="123">
        <v>0.37624339991145661</v>
      </c>
      <c r="C288" s="125"/>
      <c r="D288" s="122">
        <v>4.8910354053651961</v>
      </c>
      <c r="E288" s="126"/>
    </row>
    <row r="289" spans="1:5" x14ac:dyDescent="0.25">
      <c r="A289" s="153">
        <v>41863.916666666664</v>
      </c>
      <c r="B289" s="123">
        <v>0.37189429497518461</v>
      </c>
      <c r="C289" s="125"/>
      <c r="D289" s="122">
        <v>4.8855048346232222</v>
      </c>
      <c r="E289" s="126"/>
    </row>
    <row r="290" spans="1:5" x14ac:dyDescent="0.25">
      <c r="A290" s="153">
        <v>41863.958333333336</v>
      </c>
      <c r="B290" s="123">
        <v>0.39186512009572172</v>
      </c>
      <c r="C290" s="125"/>
      <c r="D290" s="122">
        <v>5.1697708820994892</v>
      </c>
      <c r="E290" s="126"/>
    </row>
    <row r="291" spans="1:5" x14ac:dyDescent="0.25">
      <c r="A291" s="153">
        <v>41864</v>
      </c>
      <c r="B291" s="123">
        <v>0.39459149722020509</v>
      </c>
      <c r="C291" s="125"/>
      <c r="D291" s="122">
        <v>4.7211709022521973</v>
      </c>
      <c r="E291" s="126"/>
    </row>
    <row r="292" spans="1:5" x14ac:dyDescent="0.25">
      <c r="A292" s="153">
        <v>41864.041666666664</v>
      </c>
      <c r="B292" s="123">
        <v>0.40736985799263825</v>
      </c>
      <c r="C292" s="125"/>
      <c r="D292" s="122">
        <v>4.1825298389918366</v>
      </c>
      <c r="E292" s="126"/>
    </row>
    <row r="293" spans="1:5" x14ac:dyDescent="0.25">
      <c r="A293" s="153">
        <v>41864.083333333336</v>
      </c>
      <c r="B293" s="123">
        <v>0.42023005184025791</v>
      </c>
      <c r="C293" s="125"/>
      <c r="D293" s="122">
        <v>3.9308718178007336</v>
      </c>
      <c r="E293" s="126"/>
    </row>
    <row r="294" spans="1:5" x14ac:dyDescent="0.25">
      <c r="A294" s="153">
        <v>41864.125</v>
      </c>
      <c r="B294" s="123">
        <v>0.40605242420979243</v>
      </c>
      <c r="C294" s="125"/>
      <c r="D294" s="122">
        <v>3.8305012625707708</v>
      </c>
      <c r="E294" s="126"/>
    </row>
    <row r="295" spans="1:5" x14ac:dyDescent="0.25">
      <c r="A295" s="153">
        <v>41864.166666666664</v>
      </c>
      <c r="B295" s="123">
        <v>0.40081866845446096</v>
      </c>
      <c r="C295" s="125"/>
      <c r="D295" s="122">
        <v>4.1277367072562647</v>
      </c>
      <c r="E295" s="126"/>
    </row>
    <row r="296" spans="1:5" x14ac:dyDescent="0.25">
      <c r="A296" s="153">
        <v>41864.208333333336</v>
      </c>
      <c r="B296" s="123">
        <v>0.41574498431783324</v>
      </c>
      <c r="C296" s="125"/>
      <c r="D296" s="122">
        <v>4.6679613655560637</v>
      </c>
      <c r="E296" s="126"/>
    </row>
    <row r="297" spans="1:5" x14ac:dyDescent="0.25">
      <c r="A297" s="153">
        <v>41864.25</v>
      </c>
      <c r="B297" s="123">
        <v>0.40056559392529673</v>
      </c>
      <c r="C297" s="125"/>
      <c r="D297" s="122">
        <v>4.1160194383908628</v>
      </c>
      <c r="E297" s="126"/>
    </row>
    <row r="298" spans="1:5" x14ac:dyDescent="0.25">
      <c r="A298" s="153">
        <v>41864.291666666664</v>
      </c>
      <c r="B298" s="123">
        <v>0.40038983267797551</v>
      </c>
      <c r="C298" s="125"/>
      <c r="D298" s="122">
        <v>3.4314945172518492</v>
      </c>
      <c r="E298" s="126"/>
    </row>
    <row r="299" spans="1:5" x14ac:dyDescent="0.25">
      <c r="A299" s="153">
        <v>41864.333333333336</v>
      </c>
      <c r="B299" s="123">
        <v>0.40291898628355749</v>
      </c>
      <c r="C299" s="125"/>
      <c r="D299" s="122">
        <v>3.3656089110807939</v>
      </c>
      <c r="E299" s="126"/>
    </row>
    <row r="300" spans="1:5" x14ac:dyDescent="0.25">
      <c r="A300" s="153">
        <v>41864.375</v>
      </c>
      <c r="B300" s="123">
        <v>0.38704292552376335</v>
      </c>
      <c r="C300" s="125"/>
      <c r="D300" s="122">
        <v>3.3635995668523453</v>
      </c>
      <c r="E300" s="126"/>
    </row>
    <row r="301" spans="1:5" x14ac:dyDescent="0.25">
      <c r="A301" s="153">
        <v>41864.416666666664</v>
      </c>
      <c r="B301" s="123">
        <v>0.43378231333473982</v>
      </c>
      <c r="C301" s="125"/>
      <c r="D301" s="122">
        <v>4.4111064390132304</v>
      </c>
      <c r="E301" s="126"/>
    </row>
    <row r="302" spans="1:5" x14ac:dyDescent="0.25">
      <c r="A302" s="153">
        <v>41864.458333333336</v>
      </c>
      <c r="B302" s="123">
        <v>0.46747356139380358</v>
      </c>
      <c r="C302" s="125"/>
      <c r="D302" s="122">
        <v>4.8144353442377854</v>
      </c>
      <c r="E302" s="126"/>
    </row>
    <row r="303" spans="1:5" x14ac:dyDescent="0.25">
      <c r="A303" s="153">
        <v>41864.5</v>
      </c>
      <c r="B303" s="123">
        <v>0.67034277060368397</v>
      </c>
      <c r="C303" s="125"/>
      <c r="D303" s="122">
        <v>5.675341819894725</v>
      </c>
      <c r="E303" s="126"/>
    </row>
    <row r="304" spans="1:5" x14ac:dyDescent="0.25">
      <c r="A304" s="153">
        <v>41864.541666666664</v>
      </c>
      <c r="B304" s="123">
        <v>0.7203013711779781</v>
      </c>
      <c r="C304" s="125"/>
      <c r="D304" s="122">
        <v>6.0014602367470902</v>
      </c>
      <c r="E304" s="126"/>
    </row>
    <row r="305" spans="1:5" x14ac:dyDescent="0.25">
      <c r="A305" s="153">
        <v>41864.583333333336</v>
      </c>
      <c r="B305" s="123">
        <v>0.58967961690255577</v>
      </c>
      <c r="C305" s="125"/>
      <c r="D305" s="122">
        <v>4.9477152979219117</v>
      </c>
      <c r="E305" s="126"/>
    </row>
    <row r="306" spans="1:5" x14ac:dyDescent="0.25">
      <c r="A306" s="153">
        <v>41864.625</v>
      </c>
      <c r="B306" s="123">
        <v>0.55600108677285842</v>
      </c>
      <c r="C306" s="125"/>
      <c r="D306" s="122">
        <v>5.2297358427728922</v>
      </c>
      <c r="E306" s="126"/>
    </row>
    <row r="307" spans="1:5" x14ac:dyDescent="0.25">
      <c r="A307" s="153">
        <v>41864.666666666664</v>
      </c>
      <c r="B307" s="123">
        <v>0.56069932936617495</v>
      </c>
      <c r="C307" s="125"/>
      <c r="D307" s="122">
        <v>7.8066772441474761</v>
      </c>
      <c r="E307" s="126"/>
    </row>
    <row r="308" spans="1:5" x14ac:dyDescent="0.25">
      <c r="A308" s="153">
        <v>41864.708333333336</v>
      </c>
      <c r="B308" s="123">
        <v>0.56373968502165561</v>
      </c>
      <c r="C308" s="125"/>
      <c r="D308" s="122"/>
      <c r="E308" s="126" t="s">
        <v>69</v>
      </c>
    </row>
    <row r="309" spans="1:5" x14ac:dyDescent="0.25">
      <c r="A309" s="153">
        <v>41864.75</v>
      </c>
      <c r="B309" s="123">
        <v>0.56950297343997314</v>
      </c>
      <c r="C309" s="125"/>
      <c r="D309" s="122"/>
      <c r="E309" s="126" t="s">
        <v>69</v>
      </c>
    </row>
    <row r="310" spans="1:5" x14ac:dyDescent="0.25">
      <c r="A310" s="153">
        <v>41864.791666666664</v>
      </c>
      <c r="B310" s="123">
        <v>0.56329397493126721</v>
      </c>
      <c r="C310" s="125"/>
      <c r="D310" s="122">
        <v>3.8004471045551877</v>
      </c>
      <c r="E310" s="126"/>
    </row>
    <row r="311" spans="1:5" x14ac:dyDescent="0.25">
      <c r="A311" s="153">
        <v>41864.833333333336</v>
      </c>
      <c r="B311" s="123">
        <v>0.55283558612826178</v>
      </c>
      <c r="C311" s="125"/>
      <c r="D311" s="122">
        <v>3.8487013157676246</v>
      </c>
      <c r="E311" s="126"/>
    </row>
    <row r="312" spans="1:5" x14ac:dyDescent="0.25">
      <c r="A312" s="153">
        <v>41864.875</v>
      </c>
      <c r="B312" s="123">
        <v>0.53227976339203975</v>
      </c>
      <c r="C312" s="125"/>
      <c r="D312" s="122">
        <v>3.7101875963345381</v>
      </c>
      <c r="E312" s="126"/>
    </row>
    <row r="313" spans="1:5" x14ac:dyDescent="0.25">
      <c r="A313" s="153">
        <v>41864.916666666664</v>
      </c>
      <c r="B313" s="123">
        <v>0.52293617939681147</v>
      </c>
      <c r="C313" s="125"/>
      <c r="D313" s="122">
        <v>3.7821626750861896</v>
      </c>
      <c r="E313" s="126"/>
    </row>
    <row r="314" spans="1:5" x14ac:dyDescent="0.25">
      <c r="A314" s="153">
        <v>41864.958333333336</v>
      </c>
      <c r="B314" s="123">
        <v>0.51652308349878018</v>
      </c>
      <c r="C314" s="125"/>
      <c r="D314" s="122">
        <v>3.9029889587146132</v>
      </c>
      <c r="E314" s="126"/>
    </row>
    <row r="315" spans="1:5" x14ac:dyDescent="0.25">
      <c r="A315" s="153">
        <v>41865</v>
      </c>
      <c r="B315" s="123">
        <v>0.52590586786163585</v>
      </c>
      <c r="C315" s="125"/>
      <c r="D315" s="122">
        <v>3.8070708723629223</v>
      </c>
      <c r="E315" s="126"/>
    </row>
    <row r="316" spans="1:5" x14ac:dyDescent="0.25">
      <c r="A316" s="153">
        <v>41865.041666666664</v>
      </c>
      <c r="B316" s="123">
        <v>0.51519747292491747</v>
      </c>
      <c r="C316" s="125"/>
      <c r="D316" s="122">
        <v>3.8828307249966789</v>
      </c>
      <c r="E316" s="126"/>
    </row>
    <row r="317" spans="1:5" x14ac:dyDescent="0.25">
      <c r="A317" s="153">
        <v>41865.083333333336</v>
      </c>
      <c r="B317" s="123">
        <v>0.49291729102920556</v>
      </c>
      <c r="C317" s="125"/>
      <c r="D317" s="122">
        <v>3.8744770783644458</v>
      </c>
      <c r="E317" s="126"/>
    </row>
    <row r="318" spans="1:5" x14ac:dyDescent="0.25">
      <c r="A318" s="153">
        <v>41865.125</v>
      </c>
      <c r="B318" s="123">
        <v>0.46355745549929345</v>
      </c>
      <c r="C318" s="125"/>
      <c r="D318" s="122">
        <v>3.6705473624169827</v>
      </c>
      <c r="E318" s="126"/>
    </row>
    <row r="319" spans="1:5" x14ac:dyDescent="0.25">
      <c r="A319" s="153">
        <v>41865.166666666664</v>
      </c>
      <c r="B319" s="123">
        <v>0.47311969951721233</v>
      </c>
      <c r="C319" s="125"/>
      <c r="D319" s="122">
        <v>3.677813695027278</v>
      </c>
      <c r="E319" s="126"/>
    </row>
    <row r="320" spans="1:5" x14ac:dyDescent="0.25">
      <c r="A320" s="153">
        <v>41865.208333333336</v>
      </c>
      <c r="B320" s="123">
        <v>0.44720348183899356</v>
      </c>
      <c r="C320" s="125"/>
      <c r="D320" s="122">
        <v>5.3679820775985716</v>
      </c>
      <c r="E320" s="126"/>
    </row>
    <row r="321" spans="1:5" x14ac:dyDescent="0.25">
      <c r="A321" s="153">
        <v>41865.25</v>
      </c>
      <c r="B321" s="123">
        <v>0.43550371671660565</v>
      </c>
      <c r="C321" s="125"/>
      <c r="D321" s="122">
        <v>3.7059198715915418</v>
      </c>
      <c r="E321" s="126"/>
    </row>
    <row r="322" spans="1:5" x14ac:dyDescent="0.25">
      <c r="A322" s="153">
        <v>41865.291666666664</v>
      </c>
      <c r="B322" s="123">
        <v>0.44604583840194573</v>
      </c>
      <c r="C322" s="125"/>
      <c r="D322" s="122">
        <v>3.7372008905266272</v>
      </c>
      <c r="E322" s="126"/>
    </row>
    <row r="323" spans="1:5" x14ac:dyDescent="0.25">
      <c r="A323" s="153">
        <v>41865.333333333336</v>
      </c>
      <c r="B323" s="123">
        <v>0.43579178116175049</v>
      </c>
      <c r="C323" s="125"/>
      <c r="D323" s="122">
        <v>3.7541559267852267</v>
      </c>
      <c r="E323" s="126"/>
    </row>
    <row r="324" spans="1:5" x14ac:dyDescent="0.25">
      <c r="A324" s="153">
        <v>41865.375</v>
      </c>
      <c r="B324" s="123">
        <v>0.44787347325184529</v>
      </c>
      <c r="C324" s="125"/>
      <c r="D324" s="122">
        <v>3.6817096531391145</v>
      </c>
      <c r="E324" s="126"/>
    </row>
    <row r="325" spans="1:5" x14ac:dyDescent="0.25">
      <c r="A325" s="153">
        <v>41865.416666666664</v>
      </c>
      <c r="B325" s="123">
        <v>0.45835874874270366</v>
      </c>
      <c r="C325" s="125"/>
      <c r="D325" s="122">
        <v>4.6569421830242623</v>
      </c>
      <c r="E325" s="126"/>
    </row>
    <row r="326" spans="1:5" x14ac:dyDescent="0.25">
      <c r="A326" s="153">
        <v>41865.458333333336</v>
      </c>
      <c r="B326" s="123">
        <v>0.47214290886949012</v>
      </c>
      <c r="C326" s="125"/>
      <c r="D326" s="122">
        <v>2.4627772671962851</v>
      </c>
      <c r="E326" s="126"/>
    </row>
    <row r="327" spans="1:5" x14ac:dyDescent="0.25">
      <c r="A327" s="153">
        <v>41865.5</v>
      </c>
      <c r="B327" s="123">
        <v>0.48852658012274947</v>
      </c>
      <c r="C327" s="125"/>
      <c r="D327" s="122">
        <v>2.1724794988448801</v>
      </c>
      <c r="E327" s="126"/>
    </row>
    <row r="328" spans="1:5" x14ac:dyDescent="0.25">
      <c r="A328" s="153">
        <v>41865.541666666664</v>
      </c>
      <c r="B328" s="123">
        <v>0.54716081774971459</v>
      </c>
      <c r="C328" s="125"/>
      <c r="D328" s="122">
        <v>3.5376640937545081</v>
      </c>
      <c r="E328" s="126"/>
    </row>
    <row r="329" spans="1:5" x14ac:dyDescent="0.25">
      <c r="A329" s="153">
        <v>41865.583333333336</v>
      </c>
      <c r="B329" s="123">
        <v>0.56346528739719604</v>
      </c>
      <c r="C329" s="125"/>
      <c r="D329" s="122">
        <v>4.1809268495929777</v>
      </c>
      <c r="E329" s="126"/>
    </row>
    <row r="330" spans="1:5" x14ac:dyDescent="0.25">
      <c r="A330" s="153">
        <v>41865.625</v>
      </c>
      <c r="B330" s="123">
        <v>0.61137780537240927</v>
      </c>
      <c r="C330" s="125"/>
      <c r="D330" s="122">
        <v>4.4750962305713342</v>
      </c>
      <c r="E330" s="126"/>
    </row>
    <row r="331" spans="1:5" x14ac:dyDescent="0.25">
      <c r="A331" s="153">
        <v>41865.666666666664</v>
      </c>
      <c r="B331" s="123">
        <v>0.59822760418015697</v>
      </c>
      <c r="C331" s="125"/>
      <c r="D331" s="122">
        <v>4.1267645346266884</v>
      </c>
      <c r="E331" s="126"/>
    </row>
    <row r="332" spans="1:5" x14ac:dyDescent="0.25">
      <c r="A332" s="153">
        <v>41865.708333333336</v>
      </c>
      <c r="B332" s="123">
        <v>0.60753601132813151</v>
      </c>
      <c r="C332" s="125"/>
      <c r="D332" s="122">
        <v>0.82457129202656831</v>
      </c>
      <c r="E332" s="126"/>
    </row>
    <row r="333" spans="1:5" x14ac:dyDescent="0.25">
      <c r="A333" s="153">
        <v>41865.75</v>
      </c>
      <c r="B333" s="123">
        <v>0.50696436074538354</v>
      </c>
      <c r="C333" s="125"/>
      <c r="D333" s="122">
        <v>0.77487209439277649</v>
      </c>
      <c r="E333" s="126"/>
    </row>
    <row r="334" spans="1:5" x14ac:dyDescent="0.25">
      <c r="A334" s="153">
        <v>41865.791666666664</v>
      </c>
      <c r="B334" s="123">
        <v>0.47513762607493182</v>
      </c>
      <c r="C334" s="125"/>
      <c r="D334" s="122">
        <v>0.80834478288888933</v>
      </c>
      <c r="E334" s="126"/>
    </row>
    <row r="335" spans="1:5" x14ac:dyDescent="0.25">
      <c r="A335" s="153">
        <v>41865.833333333336</v>
      </c>
      <c r="B335" s="123">
        <v>0.47576670623358402</v>
      </c>
      <c r="C335" s="125"/>
      <c r="D335" s="122">
        <v>7.3878410037117774</v>
      </c>
      <c r="E335" s="126"/>
    </row>
    <row r="336" spans="1:5" x14ac:dyDescent="0.25">
      <c r="A336" s="153">
        <v>41865.875</v>
      </c>
      <c r="B336" s="123">
        <v>0.471556571049568</v>
      </c>
      <c r="C336" s="125"/>
      <c r="D336" s="122">
        <v>3.4671048372983932</v>
      </c>
      <c r="E336" s="126"/>
    </row>
    <row r="337" spans="1:5" x14ac:dyDescent="0.25">
      <c r="A337" s="153">
        <v>41865.916666666664</v>
      </c>
      <c r="B337" s="123">
        <v>0.47006613748699594</v>
      </c>
      <c r="C337" s="125"/>
      <c r="D337" s="122">
        <v>4.0191555236702534</v>
      </c>
      <c r="E337" s="126"/>
    </row>
    <row r="338" spans="1:5" x14ac:dyDescent="0.25">
      <c r="A338" s="153">
        <v>41865.958333333336</v>
      </c>
      <c r="B338" s="123">
        <v>0.47476364904355056</v>
      </c>
      <c r="C338" s="125"/>
      <c r="D338" s="122">
        <v>4.0705564395705265</v>
      </c>
      <c r="E338" s="126"/>
    </row>
    <row r="339" spans="1:5" x14ac:dyDescent="0.25">
      <c r="A339" s="153">
        <v>41866</v>
      </c>
      <c r="B339" s="123">
        <v>0.4684160052878516</v>
      </c>
      <c r="C339" s="125"/>
      <c r="D339" s="122">
        <v>4.2071305755255874</v>
      </c>
      <c r="E339" s="126"/>
    </row>
    <row r="340" spans="1:5" x14ac:dyDescent="0.25">
      <c r="A340" s="153">
        <v>41866.041666666664</v>
      </c>
      <c r="B340" s="123">
        <v>0.47669299284951028</v>
      </c>
      <c r="C340" s="125"/>
      <c r="D340" s="122">
        <v>4.4057239934802057</v>
      </c>
      <c r="E340" s="126"/>
    </row>
    <row r="341" spans="1:5" x14ac:dyDescent="0.25">
      <c r="A341" s="153">
        <v>41866.083333333336</v>
      </c>
      <c r="B341" s="123">
        <v>0.50114865496125016</v>
      </c>
      <c r="C341" s="125"/>
      <c r="D341" s="122">
        <v>4.8546369822628526</v>
      </c>
      <c r="E341" s="126"/>
    </row>
    <row r="342" spans="1:5" x14ac:dyDescent="0.25">
      <c r="A342" s="153">
        <v>41866.125</v>
      </c>
      <c r="B342" s="123">
        <v>0.50258992454193163</v>
      </c>
      <c r="C342" s="125"/>
      <c r="D342" s="122">
        <v>4.8995717896355524</v>
      </c>
      <c r="E342" s="126"/>
    </row>
    <row r="343" spans="1:5" x14ac:dyDescent="0.25">
      <c r="A343" s="153">
        <v>41866.166666666664</v>
      </c>
      <c r="B343" s="123">
        <v>0.28500175896239865</v>
      </c>
      <c r="C343" s="125"/>
      <c r="D343" s="122">
        <v>4.9060721231831446</v>
      </c>
      <c r="E343" s="126"/>
    </row>
    <row r="344" spans="1:5" x14ac:dyDescent="0.25">
      <c r="A344" s="153">
        <v>41866.208333333336</v>
      </c>
      <c r="B344" s="123"/>
      <c r="C344" s="125" t="s">
        <v>70</v>
      </c>
      <c r="D344" s="122">
        <v>4.8214382039966868</v>
      </c>
      <c r="E344" s="126"/>
    </row>
    <row r="345" spans="1:5" x14ac:dyDescent="0.25">
      <c r="A345" s="153">
        <v>41866.25</v>
      </c>
      <c r="B345" s="123"/>
      <c r="C345" s="125" t="s">
        <v>70</v>
      </c>
      <c r="D345" s="122">
        <v>4.3961286299849212</v>
      </c>
      <c r="E345" s="126"/>
    </row>
    <row r="346" spans="1:5" x14ac:dyDescent="0.25">
      <c r="A346" s="153">
        <v>41866.291666666664</v>
      </c>
      <c r="B346" s="123"/>
      <c r="C346" s="125" t="s">
        <v>70</v>
      </c>
      <c r="D346" s="122">
        <v>4.5659391631682711</v>
      </c>
      <c r="E346" s="126"/>
    </row>
    <row r="347" spans="1:5" x14ac:dyDescent="0.25">
      <c r="A347" s="153">
        <v>41866.333333333336</v>
      </c>
      <c r="B347" s="123"/>
      <c r="C347" s="125" t="s">
        <v>70</v>
      </c>
      <c r="D347" s="122">
        <v>4.8172147330783659</v>
      </c>
      <c r="E347" s="126"/>
    </row>
    <row r="348" spans="1:5" x14ac:dyDescent="0.25">
      <c r="A348" s="153">
        <v>41866.375</v>
      </c>
      <c r="B348" s="123"/>
      <c r="C348" s="125" t="s">
        <v>70</v>
      </c>
      <c r="D348" s="122">
        <v>5.0123151739438372</v>
      </c>
      <c r="E348" s="126"/>
    </row>
    <row r="349" spans="1:5" x14ac:dyDescent="0.25">
      <c r="A349" s="153">
        <v>41866.416666666664</v>
      </c>
      <c r="B349" s="123"/>
      <c r="C349" s="125" t="s">
        <v>70</v>
      </c>
      <c r="D349" s="122">
        <v>8.8619741179726343</v>
      </c>
      <c r="E349" s="126"/>
    </row>
    <row r="350" spans="1:5" x14ac:dyDescent="0.25">
      <c r="A350" s="153">
        <v>41866.458333333336</v>
      </c>
      <c r="B350" s="123"/>
      <c r="C350" s="125" t="s">
        <v>70</v>
      </c>
      <c r="D350" s="122">
        <v>3.7186198433240256</v>
      </c>
      <c r="E350" s="126"/>
    </row>
    <row r="351" spans="1:5" x14ac:dyDescent="0.25">
      <c r="A351" s="153">
        <v>41866.5</v>
      </c>
      <c r="B351" s="123"/>
      <c r="C351" s="125" t="s">
        <v>70</v>
      </c>
      <c r="D351" s="122">
        <v>3.8116122555376877</v>
      </c>
      <c r="E351" s="126"/>
    </row>
    <row r="352" spans="1:5" x14ac:dyDescent="0.25">
      <c r="A352" s="153">
        <v>41866.541666666664</v>
      </c>
      <c r="B352" s="123">
        <v>0.42991318443620746</v>
      </c>
      <c r="C352" s="125"/>
      <c r="D352" s="122">
        <v>4.1746840299065431</v>
      </c>
      <c r="E352" s="126"/>
    </row>
    <row r="353" spans="1:5" x14ac:dyDescent="0.25">
      <c r="A353" s="153">
        <v>41866.583333333336</v>
      </c>
      <c r="B353" s="123">
        <v>0.42387520985138794</v>
      </c>
      <c r="C353" s="125"/>
      <c r="D353" s="122">
        <v>4.2279874069350107</v>
      </c>
      <c r="E353" s="126"/>
    </row>
    <row r="354" spans="1:5" x14ac:dyDescent="0.25">
      <c r="A354" s="153">
        <v>41866.625</v>
      </c>
      <c r="B354" s="123">
        <v>0.42789910361170769</v>
      </c>
      <c r="C354" s="125"/>
      <c r="D354" s="122">
        <v>6.4972417535661142</v>
      </c>
      <c r="E354" s="126"/>
    </row>
    <row r="355" spans="1:5" x14ac:dyDescent="0.25">
      <c r="A355" s="153">
        <v>41866.666666666664</v>
      </c>
      <c r="B355" s="123">
        <v>0.41213181580718405</v>
      </c>
      <c r="C355" s="125"/>
      <c r="D355" s="122">
        <v>8.9430402654867898</v>
      </c>
      <c r="E355" s="126"/>
    </row>
    <row r="356" spans="1:5" x14ac:dyDescent="0.25">
      <c r="A356" s="153">
        <v>41866.708333333336</v>
      </c>
      <c r="B356" s="123">
        <v>0.40860094003758191</v>
      </c>
      <c r="C356" s="125"/>
      <c r="D356" s="122">
        <v>10.324159531757749</v>
      </c>
      <c r="E356" s="126"/>
    </row>
    <row r="357" spans="1:5" x14ac:dyDescent="0.25">
      <c r="A357" s="153">
        <v>41866.75</v>
      </c>
      <c r="B357" s="123">
        <v>0.39869663438326874</v>
      </c>
      <c r="C357" s="125"/>
      <c r="D357" s="122">
        <v>4.8237363635629844</v>
      </c>
      <c r="E357" s="126"/>
    </row>
    <row r="358" spans="1:5" x14ac:dyDescent="0.25">
      <c r="A358" s="153">
        <v>41866.791666666664</v>
      </c>
      <c r="B358" s="123">
        <v>0.39007779730468239</v>
      </c>
      <c r="C358" s="125"/>
      <c r="D358" s="122">
        <v>9.7249297229748848</v>
      </c>
      <c r="E358" s="126"/>
    </row>
    <row r="359" spans="1:5" x14ac:dyDescent="0.25">
      <c r="A359" s="153">
        <v>41866.833333333336</v>
      </c>
      <c r="B359" s="123">
        <v>0.38520757610613432</v>
      </c>
      <c r="C359" s="125"/>
      <c r="D359" s="122">
        <v>5.3186294910235281</v>
      </c>
      <c r="E359" s="126"/>
    </row>
    <row r="360" spans="1:5" x14ac:dyDescent="0.25">
      <c r="A360" s="153">
        <v>41866.875</v>
      </c>
      <c r="B360" s="123">
        <v>0.38784377939640291</v>
      </c>
      <c r="C360" s="125"/>
      <c r="D360" s="122">
        <v>4.8775367832183836</v>
      </c>
      <c r="E360" s="126"/>
    </row>
    <row r="361" spans="1:5" x14ac:dyDescent="0.25">
      <c r="A361" s="153">
        <v>41866.916666666664</v>
      </c>
      <c r="B361" s="123">
        <v>0.4010999200188301</v>
      </c>
      <c r="C361" s="125"/>
      <c r="D361" s="122">
        <v>8.6715021887396144</v>
      </c>
      <c r="E361" s="126"/>
    </row>
    <row r="362" spans="1:5" x14ac:dyDescent="0.25">
      <c r="A362" s="153">
        <v>41866.958333333336</v>
      </c>
      <c r="B362" s="123">
        <v>0.40971722741033778</v>
      </c>
      <c r="C362" s="125"/>
      <c r="D362" s="122">
        <v>12.480647778700268</v>
      </c>
      <c r="E362" s="126"/>
    </row>
    <row r="363" spans="1:5" x14ac:dyDescent="0.25">
      <c r="A363" s="153">
        <v>41867</v>
      </c>
      <c r="B363" s="123">
        <v>0.40575724065969776</v>
      </c>
      <c r="C363" s="125"/>
      <c r="D363" s="122">
        <v>3.8112019336584844</v>
      </c>
      <c r="E363" s="126"/>
    </row>
    <row r="364" spans="1:5" x14ac:dyDescent="0.25">
      <c r="A364" s="153">
        <v>41867.041666666664</v>
      </c>
      <c r="B364" s="123">
        <v>0.36205555950278262</v>
      </c>
      <c r="C364" s="125"/>
      <c r="D364" s="122">
        <v>3.7770858858570908</v>
      </c>
      <c r="E364" s="126"/>
    </row>
    <row r="365" spans="1:5" x14ac:dyDescent="0.25">
      <c r="A365" s="153">
        <v>41867.083333333336</v>
      </c>
      <c r="B365" s="123">
        <v>0.37870575245629007</v>
      </c>
      <c r="C365" s="125"/>
      <c r="D365" s="122">
        <v>4.9641750116606014</v>
      </c>
      <c r="E365" s="126"/>
    </row>
    <row r="366" spans="1:5" x14ac:dyDescent="0.25">
      <c r="A366" s="153">
        <v>41867.125</v>
      </c>
      <c r="B366" s="123">
        <v>0.42404957996173337</v>
      </c>
      <c r="C366" s="125"/>
      <c r="D366" s="122">
        <v>3.5328172335257899</v>
      </c>
      <c r="E366" s="126"/>
    </row>
    <row r="367" spans="1:5" x14ac:dyDescent="0.25">
      <c r="A367" s="153">
        <v>41867.166666666664</v>
      </c>
      <c r="B367" s="123">
        <v>0.44626262675175504</v>
      </c>
      <c r="C367" s="125"/>
      <c r="D367" s="122">
        <v>9.1036588661372662</v>
      </c>
      <c r="E367" s="126"/>
    </row>
    <row r="368" spans="1:5" x14ac:dyDescent="0.25">
      <c r="A368" s="153">
        <v>41867.208333333336</v>
      </c>
      <c r="B368" s="123">
        <v>0.41402926661137479</v>
      </c>
      <c r="C368" s="125"/>
      <c r="D368" s="122">
        <v>3.702140310231377</v>
      </c>
      <c r="E368" s="126"/>
    </row>
    <row r="369" spans="1:5" x14ac:dyDescent="0.25">
      <c r="A369" s="153">
        <v>41867.25</v>
      </c>
      <c r="B369" s="123">
        <v>0.38810957625006021</v>
      </c>
      <c r="C369" s="125"/>
      <c r="D369" s="122">
        <v>2.7866760212928057</v>
      </c>
      <c r="E369" s="126"/>
    </row>
    <row r="370" spans="1:5" x14ac:dyDescent="0.25">
      <c r="A370" s="153">
        <v>41867.291666666664</v>
      </c>
      <c r="B370" s="123">
        <v>0.35689338125996084</v>
      </c>
      <c r="C370" s="125"/>
      <c r="D370" s="122">
        <v>3.2038029028523352</v>
      </c>
      <c r="E370" s="126"/>
    </row>
    <row r="371" spans="1:5" x14ac:dyDescent="0.25">
      <c r="A371" s="153">
        <v>41867.333333333336</v>
      </c>
      <c r="B371" s="123">
        <v>0.34973633873530408</v>
      </c>
      <c r="C371" s="125"/>
      <c r="D371" s="122">
        <v>2.900911757820531</v>
      </c>
      <c r="E371" s="126"/>
    </row>
    <row r="372" spans="1:5" x14ac:dyDescent="0.25">
      <c r="A372" s="153">
        <v>41867.375</v>
      </c>
      <c r="B372" s="123">
        <v>0.35858541685558626</v>
      </c>
      <c r="C372" s="125"/>
      <c r="D372" s="122">
        <v>3.3481337070465087</v>
      </c>
      <c r="E372" s="126"/>
    </row>
    <row r="373" spans="1:5" x14ac:dyDescent="0.25">
      <c r="A373" s="153">
        <v>41867.416666666664</v>
      </c>
      <c r="B373" s="123">
        <v>0.3644739280115909</v>
      </c>
      <c r="C373" s="125"/>
      <c r="D373" s="122">
        <v>4.7851833701133728</v>
      </c>
      <c r="E373" s="126"/>
    </row>
    <row r="374" spans="1:5" x14ac:dyDescent="0.25">
      <c r="A374" s="153">
        <v>41867.458333333336</v>
      </c>
      <c r="B374" s="123">
        <v>0.37701997824118172</v>
      </c>
      <c r="C374" s="125"/>
      <c r="D374" s="122">
        <v>5.5590423156575461</v>
      </c>
      <c r="E374" s="126"/>
    </row>
    <row r="375" spans="1:5" x14ac:dyDescent="0.25">
      <c r="A375" s="153">
        <v>41867.5</v>
      </c>
      <c r="B375" s="123">
        <v>0.39776221224856578</v>
      </c>
      <c r="C375" s="125"/>
      <c r="D375" s="122"/>
      <c r="E375" s="126" t="s">
        <v>69</v>
      </c>
    </row>
    <row r="376" spans="1:5" x14ac:dyDescent="0.25">
      <c r="A376" s="153">
        <v>41867.541666666664</v>
      </c>
      <c r="B376" s="123">
        <v>0.40087347248910177</v>
      </c>
      <c r="C376" s="125"/>
      <c r="D376" s="122">
        <v>3.9844787907600403</v>
      </c>
      <c r="E376" s="126"/>
    </row>
    <row r="377" spans="1:5" x14ac:dyDescent="0.25">
      <c r="A377" s="153">
        <v>41867.583333333336</v>
      </c>
      <c r="B377" s="123">
        <v>0.36686247309385722</v>
      </c>
      <c r="C377" s="125"/>
      <c r="D377" s="122">
        <v>7.7736212779017331</v>
      </c>
      <c r="E377" s="126"/>
    </row>
    <row r="378" spans="1:5" x14ac:dyDescent="0.25">
      <c r="A378" s="153">
        <v>41867.625</v>
      </c>
      <c r="B378" s="123">
        <v>0.39214609642471887</v>
      </c>
      <c r="C378" s="125"/>
      <c r="D378" s="122">
        <v>4.0621661837671841</v>
      </c>
      <c r="E378" s="126"/>
    </row>
    <row r="379" spans="1:5" x14ac:dyDescent="0.25">
      <c r="A379" s="153">
        <v>41867.666666666664</v>
      </c>
      <c r="B379" s="123">
        <v>0.44423635350408364</v>
      </c>
      <c r="C379" s="125"/>
      <c r="D379" s="122">
        <v>5.2601255021597213</v>
      </c>
      <c r="E379" s="126"/>
    </row>
    <row r="380" spans="1:5" x14ac:dyDescent="0.25">
      <c r="A380" s="153">
        <v>41867.708333333336</v>
      </c>
      <c r="B380" s="123">
        <v>0.44957067826013458</v>
      </c>
      <c r="C380" s="125"/>
      <c r="D380" s="122">
        <v>5.1183484120246687</v>
      </c>
      <c r="E380" s="126"/>
    </row>
    <row r="381" spans="1:5" x14ac:dyDescent="0.25">
      <c r="A381" s="153">
        <v>41867.75</v>
      </c>
      <c r="B381" s="123">
        <v>0.39968204498291016</v>
      </c>
      <c r="C381" s="125"/>
      <c r="D381" s="122">
        <v>4.7870201063744817</v>
      </c>
      <c r="E381" s="126"/>
    </row>
    <row r="382" spans="1:5" x14ac:dyDescent="0.25">
      <c r="A382" s="153">
        <v>41867.791666666664</v>
      </c>
      <c r="B382" s="123">
        <v>0.42881432385511803</v>
      </c>
      <c r="C382" s="125"/>
      <c r="D382" s="122">
        <v>3.9631287909265773</v>
      </c>
      <c r="E382" s="126"/>
    </row>
    <row r="383" spans="1:5" x14ac:dyDescent="0.25">
      <c r="A383" s="153">
        <v>41867.833333333336</v>
      </c>
      <c r="B383" s="123">
        <v>0.43617983642127101</v>
      </c>
      <c r="C383" s="125"/>
      <c r="D383" s="122">
        <v>3.9044480430546091</v>
      </c>
      <c r="E383" s="126"/>
    </row>
    <row r="384" spans="1:5" x14ac:dyDescent="0.25">
      <c r="A384" s="153">
        <v>41867.875</v>
      </c>
      <c r="B384" s="123">
        <v>0.4442261782482731</v>
      </c>
      <c r="C384" s="125"/>
      <c r="D384" s="122">
        <v>3.7688423693180084</v>
      </c>
      <c r="E384" s="126"/>
    </row>
    <row r="385" spans="1:5" x14ac:dyDescent="0.25">
      <c r="A385" s="153">
        <v>41867.916666666664</v>
      </c>
      <c r="B385" s="123">
        <v>0.45406748710030859</v>
      </c>
      <c r="C385" s="125"/>
      <c r="D385" s="122">
        <v>3.9531394207116328</v>
      </c>
      <c r="E385" s="126"/>
    </row>
    <row r="386" spans="1:5" x14ac:dyDescent="0.25">
      <c r="A386" s="153">
        <v>41867.958333333336</v>
      </c>
      <c r="B386" s="123">
        <v>0.42718613703372116</v>
      </c>
      <c r="C386" s="125"/>
      <c r="D386" s="122">
        <v>4.2324474146871855</v>
      </c>
      <c r="E386" s="126"/>
    </row>
    <row r="387" spans="1:5" x14ac:dyDescent="0.25">
      <c r="A387" s="153">
        <v>41868</v>
      </c>
      <c r="B387" s="123">
        <v>0.38263490872072431</v>
      </c>
      <c r="C387" s="125"/>
      <c r="D387" s="122">
        <v>4.1930842399597168</v>
      </c>
      <c r="E387" s="126"/>
    </row>
    <row r="388" spans="1:5" x14ac:dyDescent="0.25">
      <c r="A388" s="153">
        <v>41868.041666666664</v>
      </c>
      <c r="B388" s="123">
        <v>0.38179077506065368</v>
      </c>
      <c r="C388" s="125"/>
      <c r="D388" s="122">
        <v>3.7172897057746774</v>
      </c>
      <c r="E388" s="126"/>
    </row>
    <row r="389" spans="1:5" x14ac:dyDescent="0.25">
      <c r="A389" s="153">
        <v>41868.083333333336</v>
      </c>
      <c r="B389" s="123">
        <v>0.37441479785149323</v>
      </c>
      <c r="C389" s="125"/>
      <c r="D389" s="122">
        <v>3.4976182801382882</v>
      </c>
      <c r="E389" s="126"/>
    </row>
    <row r="390" spans="1:5" x14ac:dyDescent="0.25">
      <c r="A390" s="153">
        <v>41868.125</v>
      </c>
      <c r="B390" s="123">
        <v>0.3774177718330437</v>
      </c>
      <c r="C390" s="125"/>
      <c r="D390" s="122">
        <v>2.8414558300605188</v>
      </c>
      <c r="E390" s="126"/>
    </row>
    <row r="391" spans="1:5" x14ac:dyDescent="0.25">
      <c r="A391" s="153">
        <v>41868.166666666664</v>
      </c>
      <c r="B391" s="123">
        <v>0.37231996554439351</v>
      </c>
      <c r="C391" s="125"/>
      <c r="D391" s="122">
        <v>2.9136259995974028</v>
      </c>
      <c r="E391" s="126"/>
    </row>
    <row r="392" spans="1:5" x14ac:dyDescent="0.25">
      <c r="A392" s="153">
        <v>41868.208333333336</v>
      </c>
      <c r="B392" s="123">
        <v>0.36604959864846687</v>
      </c>
      <c r="C392" s="125"/>
      <c r="D392" s="122">
        <v>3.0582295302301645</v>
      </c>
      <c r="E392" s="126"/>
    </row>
    <row r="393" spans="1:5" x14ac:dyDescent="0.25">
      <c r="A393" s="153">
        <v>41868.25</v>
      </c>
      <c r="B393" s="123">
        <v>0.36958809158740902</v>
      </c>
      <c r="C393" s="125"/>
      <c r="D393" s="122">
        <v>4.2470370258603776</v>
      </c>
      <c r="E393" s="126"/>
    </row>
    <row r="394" spans="1:5" x14ac:dyDescent="0.25">
      <c r="A394" s="153">
        <v>41868.291666666664</v>
      </c>
      <c r="B394" s="123">
        <v>0.36891522716530323</v>
      </c>
      <c r="C394" s="125"/>
      <c r="D394" s="122">
        <v>3.8744112108692979</v>
      </c>
      <c r="E394" s="126"/>
    </row>
    <row r="395" spans="1:5" x14ac:dyDescent="0.25">
      <c r="A395" s="153">
        <v>41868.333333333336</v>
      </c>
      <c r="B395" s="123">
        <v>0.3598096832259452</v>
      </c>
      <c r="C395" s="125"/>
      <c r="D395" s="122">
        <v>3.523094560883262</v>
      </c>
      <c r="E395" s="126"/>
    </row>
    <row r="396" spans="1:5" x14ac:dyDescent="0.25">
      <c r="A396" s="153">
        <v>41868.375</v>
      </c>
      <c r="B396" s="123">
        <v>0.35047375970641098</v>
      </c>
      <c r="C396" s="125"/>
      <c r="D396" s="122">
        <v>3.4339427578038184</v>
      </c>
      <c r="E396" s="126"/>
    </row>
    <row r="397" spans="1:5" x14ac:dyDescent="0.25">
      <c r="A397" s="153">
        <v>41868.416666666664</v>
      </c>
      <c r="B397" s="123">
        <v>0.36714804451121147</v>
      </c>
      <c r="C397" s="125"/>
      <c r="D397" s="122">
        <v>3.4176795389503241</v>
      </c>
      <c r="E397" s="126"/>
    </row>
    <row r="398" spans="1:5" x14ac:dyDescent="0.25">
      <c r="A398" s="153">
        <v>41868.458333333336</v>
      </c>
      <c r="B398" s="123">
        <v>0.36105176604400246</v>
      </c>
      <c r="C398" s="126"/>
      <c r="D398" s="122">
        <v>3.3739350084215403</v>
      </c>
      <c r="E398" s="126"/>
    </row>
    <row r="399" spans="1:5" x14ac:dyDescent="0.25">
      <c r="A399" s="153">
        <v>41868.5</v>
      </c>
      <c r="B399" s="123">
        <v>0.38933281930220898</v>
      </c>
      <c r="C399" s="126"/>
      <c r="D399" s="122">
        <v>3.8690750002861023</v>
      </c>
      <c r="E399" s="126"/>
    </row>
    <row r="400" spans="1:5" x14ac:dyDescent="0.25">
      <c r="A400" s="153">
        <v>41868.541666666664</v>
      </c>
      <c r="B400" s="123">
        <v>0.41054543109835029</v>
      </c>
      <c r="C400" s="126"/>
      <c r="D400" s="122">
        <v>4.0485279647743004</v>
      </c>
      <c r="E400" s="126"/>
    </row>
    <row r="401" spans="1:5" x14ac:dyDescent="0.25">
      <c r="A401" s="153">
        <v>41868.583333333336</v>
      </c>
      <c r="B401" s="123">
        <v>0.39971614195465366</v>
      </c>
      <c r="C401" s="126"/>
      <c r="D401" s="122">
        <v>4.8301171402872347</v>
      </c>
      <c r="E401" s="126"/>
    </row>
    <row r="402" spans="1:5" x14ac:dyDescent="0.25">
      <c r="A402" s="153">
        <v>41868.625</v>
      </c>
      <c r="B402" s="123">
        <v>0.41051458937150459</v>
      </c>
      <c r="C402" s="126"/>
      <c r="D402" s="122">
        <v>7.7579469426914498</v>
      </c>
      <c r="E402" s="126"/>
    </row>
    <row r="403" spans="1:5" x14ac:dyDescent="0.25">
      <c r="A403" s="153">
        <v>41868.666666666664</v>
      </c>
      <c r="B403" s="123">
        <v>0.39911974788097887</v>
      </c>
      <c r="C403" s="126"/>
      <c r="D403" s="122">
        <v>3.5293413914166964</v>
      </c>
      <c r="E403" s="126"/>
    </row>
    <row r="404" spans="1:5" x14ac:dyDescent="0.25">
      <c r="A404" s="153">
        <v>41868.708333333336</v>
      </c>
      <c r="B404" s="123">
        <v>0.40262303457540627</v>
      </c>
      <c r="C404" s="126"/>
      <c r="D404" s="122">
        <v>3.9469037941007903</v>
      </c>
      <c r="E404" s="126"/>
    </row>
    <row r="405" spans="1:5" x14ac:dyDescent="0.25">
      <c r="A405" s="153">
        <v>41868.75</v>
      </c>
      <c r="B405" s="123">
        <v>0.39769450273741497</v>
      </c>
      <c r="C405" s="126"/>
      <c r="D405" s="122">
        <v>3.6584417093545198</v>
      </c>
      <c r="E405" s="126"/>
    </row>
    <row r="406" spans="1:5" x14ac:dyDescent="0.25">
      <c r="A406" s="153">
        <v>41868.791666666664</v>
      </c>
      <c r="B406" s="123">
        <v>0.38499517785253334</v>
      </c>
      <c r="C406" s="126"/>
      <c r="D406" s="122">
        <v>3.4855806203988884</v>
      </c>
      <c r="E406" s="126"/>
    </row>
    <row r="407" spans="1:5" x14ac:dyDescent="0.25">
      <c r="A407" s="153">
        <v>41868.833333333336</v>
      </c>
      <c r="B407" s="123">
        <v>0.39090866059148344</v>
      </c>
      <c r="C407" s="126"/>
      <c r="D407" s="122">
        <v>2.8915151599794626</v>
      </c>
      <c r="E407" s="126"/>
    </row>
    <row r="408" spans="1:5" x14ac:dyDescent="0.25">
      <c r="A408" s="153">
        <v>41868.875</v>
      </c>
      <c r="B408" s="123">
        <v>0.3817618281834505</v>
      </c>
      <c r="C408" s="126"/>
      <c r="D408" s="122">
        <v>3.0596461072564125</v>
      </c>
      <c r="E408" s="126"/>
    </row>
    <row r="409" spans="1:5" x14ac:dyDescent="0.25">
      <c r="A409" s="153">
        <v>41868.916666666664</v>
      </c>
      <c r="B409" s="123">
        <v>0.38842427051729628</v>
      </c>
      <c r="C409" s="126"/>
      <c r="D409" s="122">
        <v>3.1162742171436548</v>
      </c>
      <c r="E409" s="126"/>
    </row>
    <row r="410" spans="1:5" x14ac:dyDescent="0.25">
      <c r="A410" s="153">
        <v>41868.958333333336</v>
      </c>
      <c r="B410" s="123">
        <v>0.3825467877132071</v>
      </c>
      <c r="C410" s="126"/>
      <c r="D410" s="122">
        <v>3.155340919127831</v>
      </c>
      <c r="E410" s="126"/>
    </row>
    <row r="411" spans="1:5" x14ac:dyDescent="0.25">
      <c r="A411" s="153">
        <v>41869</v>
      </c>
      <c r="B411" s="123">
        <v>0.38544835238389563</v>
      </c>
      <c r="C411" s="126"/>
      <c r="D411" s="122">
        <v>3.2162079680711031</v>
      </c>
      <c r="E411" s="126"/>
    </row>
    <row r="412" spans="1:5" x14ac:dyDescent="0.25">
      <c r="A412" s="153">
        <v>41869.041666666664</v>
      </c>
      <c r="B412" s="123">
        <v>0.36316928627450812</v>
      </c>
      <c r="C412" s="126"/>
      <c r="D412" s="122">
        <v>3.3410099909855768</v>
      </c>
      <c r="E412" s="126"/>
    </row>
    <row r="413" spans="1:5" x14ac:dyDescent="0.25">
      <c r="A413" s="153">
        <v>41869.083333333336</v>
      </c>
      <c r="B413" s="123">
        <v>0.3632796071575316</v>
      </c>
      <c r="C413" s="126"/>
      <c r="D413" s="122">
        <v>3.2060181489357582</v>
      </c>
      <c r="E413" s="126"/>
    </row>
    <row r="414" spans="1:5" x14ac:dyDescent="0.25">
      <c r="A414" s="153">
        <v>41869.125</v>
      </c>
      <c r="B414" s="123">
        <v>0.37554096927245456</v>
      </c>
      <c r="C414" s="126"/>
      <c r="D414" s="122">
        <v>3.3602030163719538</v>
      </c>
      <c r="E414" s="126"/>
    </row>
    <row r="415" spans="1:5" x14ac:dyDescent="0.25">
      <c r="A415" s="153">
        <v>41869.166666666664</v>
      </c>
      <c r="B415" s="123">
        <v>0.41510905609850868</v>
      </c>
      <c r="C415" s="126"/>
      <c r="D415" s="122">
        <v>3.0600403137505054</v>
      </c>
      <c r="E415" s="126"/>
    </row>
    <row r="416" spans="1:5" x14ac:dyDescent="0.25">
      <c r="A416" s="153">
        <v>41869.208333333336</v>
      </c>
      <c r="B416" s="123">
        <v>0.42712920046718428</v>
      </c>
      <c r="C416" s="126"/>
      <c r="D416" s="122">
        <v>3.0609576515853405</v>
      </c>
      <c r="E416" s="126"/>
    </row>
    <row r="417" spans="1:5" x14ac:dyDescent="0.25">
      <c r="A417" s="153">
        <v>41869.25</v>
      </c>
      <c r="B417" s="123">
        <v>0.43028624187418296</v>
      </c>
      <c r="C417" s="126"/>
      <c r="D417" s="122">
        <v>3.1500770513827985</v>
      </c>
      <c r="E417" s="126"/>
    </row>
    <row r="418" spans="1:5" x14ac:dyDescent="0.25">
      <c r="A418" s="153">
        <v>41869.291666666664</v>
      </c>
      <c r="B418" s="123">
        <v>0.39982220279366781</v>
      </c>
      <c r="C418" s="126"/>
      <c r="D418" s="122">
        <v>3.3001552196649406</v>
      </c>
      <c r="E418" s="126"/>
    </row>
    <row r="419" spans="1:5" x14ac:dyDescent="0.25">
      <c r="A419" s="153">
        <v>41869.333333333336</v>
      </c>
      <c r="B419" s="123">
        <v>0.39062525394583952</v>
      </c>
      <c r="C419" s="126"/>
      <c r="D419" s="122">
        <v>3.4113349267991921</v>
      </c>
      <c r="E419" s="126"/>
    </row>
    <row r="420" spans="1:5" x14ac:dyDescent="0.25">
      <c r="A420" s="153">
        <v>41869.375</v>
      </c>
      <c r="B420" s="123">
        <v>0.37710709120594177</v>
      </c>
      <c r="C420" s="126"/>
      <c r="D420" s="122">
        <v>3.4878138204415641</v>
      </c>
      <c r="E420" s="126"/>
    </row>
    <row r="421" spans="1:5" x14ac:dyDescent="0.25">
      <c r="A421" s="153">
        <v>41869.416666666664</v>
      </c>
      <c r="B421" s="123">
        <v>0.3781802470541813</v>
      </c>
      <c r="C421" s="126"/>
      <c r="D421" s="122">
        <v>3.5086828504289898</v>
      </c>
      <c r="E421" s="126"/>
    </row>
    <row r="422" spans="1:5" x14ac:dyDescent="0.25">
      <c r="A422" s="153">
        <v>41869.458333333336</v>
      </c>
      <c r="B422" s="123">
        <v>0.37247509216324665</v>
      </c>
      <c r="C422" s="126"/>
      <c r="D422" s="122">
        <v>8.7412950077859488</v>
      </c>
      <c r="E422" s="126"/>
    </row>
    <row r="423" spans="1:5" x14ac:dyDescent="0.25">
      <c r="A423" s="153">
        <v>41869.5</v>
      </c>
      <c r="B423" s="123">
        <v>0.40427446951357165</v>
      </c>
      <c r="C423" s="126"/>
      <c r="D423" s="122">
        <v>2.8760115839540958</v>
      </c>
      <c r="E423" s="126"/>
    </row>
    <row r="424" spans="1:5" x14ac:dyDescent="0.25">
      <c r="A424" s="153">
        <v>41869.541666666664</v>
      </c>
      <c r="B424" s="123">
        <v>0.46078142224077406</v>
      </c>
      <c r="C424" s="126"/>
      <c r="D424" s="122">
        <v>3.1322768721729517</v>
      </c>
      <c r="E424" s="126"/>
    </row>
    <row r="425" spans="1:5" x14ac:dyDescent="0.25">
      <c r="A425" s="153">
        <v>41869.583333333336</v>
      </c>
      <c r="B425" s="123">
        <v>0.44129037544680044</v>
      </c>
      <c r="C425" s="126"/>
      <c r="D425" s="122">
        <v>4.5934599654775274</v>
      </c>
      <c r="E425" s="126"/>
    </row>
    <row r="426" spans="1:5" x14ac:dyDescent="0.25">
      <c r="A426" s="153">
        <v>41869.625</v>
      </c>
      <c r="B426" s="123">
        <v>0.419901888279334</v>
      </c>
      <c r="C426" s="126"/>
      <c r="D426" s="122">
        <v>4.5102236374564795</v>
      </c>
      <c r="E426" s="126"/>
    </row>
    <row r="427" spans="1:5" x14ac:dyDescent="0.25">
      <c r="A427" s="153">
        <v>41869.666666666664</v>
      </c>
      <c r="B427" s="123">
        <v>0.42679052061504785</v>
      </c>
      <c r="C427" s="126"/>
      <c r="D427" s="122">
        <v>7.2453610792264831</v>
      </c>
      <c r="E427" s="126"/>
    </row>
    <row r="428" spans="1:5" x14ac:dyDescent="0.25">
      <c r="A428" s="153">
        <v>41869.708333333336</v>
      </c>
      <c r="B428" s="123">
        <v>0.42113223030276742</v>
      </c>
      <c r="C428" s="126"/>
      <c r="D428" s="122">
        <v>10.351920507956242</v>
      </c>
      <c r="E428" s="126"/>
    </row>
    <row r="429" spans="1:5" x14ac:dyDescent="0.25">
      <c r="A429" s="153">
        <v>41869.75</v>
      </c>
      <c r="B429" s="123">
        <v>0.43855673284008262</v>
      </c>
      <c r="C429" s="126"/>
      <c r="D429" s="122">
        <v>11.305414734984474</v>
      </c>
      <c r="E429" s="126"/>
    </row>
    <row r="430" spans="1:5" x14ac:dyDescent="0.25">
      <c r="A430" s="153">
        <v>41869.791666666664</v>
      </c>
      <c r="B430" s="123">
        <v>0.39551775086093954</v>
      </c>
      <c r="C430" s="126"/>
      <c r="D430" s="122">
        <v>10.259288401926979</v>
      </c>
      <c r="E430" s="126"/>
    </row>
    <row r="431" spans="1:5" x14ac:dyDescent="0.25">
      <c r="A431" s="153">
        <v>41869.833333333336</v>
      </c>
      <c r="B431" s="123">
        <v>0.36878311727996543</v>
      </c>
      <c r="C431" s="126"/>
      <c r="D431" s="122">
        <v>3.1134450089546943</v>
      </c>
      <c r="E431" s="126"/>
    </row>
    <row r="432" spans="1:5" x14ac:dyDescent="0.25">
      <c r="A432" s="153">
        <v>41869.875</v>
      </c>
      <c r="B432" s="123">
        <v>0.36159230107336904</v>
      </c>
      <c r="C432" s="126"/>
      <c r="D432" s="122">
        <v>3.3261153120547533</v>
      </c>
      <c r="E432" s="126"/>
    </row>
    <row r="433" spans="1:5" x14ac:dyDescent="0.25">
      <c r="A433" s="153">
        <v>41869.916666666664</v>
      </c>
      <c r="B433" s="123">
        <v>0.36775413864732803</v>
      </c>
      <c r="C433" s="125"/>
      <c r="D433" s="122">
        <v>3.6517374568910741</v>
      </c>
      <c r="E433" s="126"/>
    </row>
    <row r="434" spans="1:5" x14ac:dyDescent="0.25">
      <c r="A434" s="153">
        <v>41869.958333333336</v>
      </c>
      <c r="B434" s="123">
        <v>0.36189371538894805</v>
      </c>
      <c r="C434" s="125"/>
      <c r="D434" s="122">
        <v>3.9447140581905842</v>
      </c>
      <c r="E434" s="126"/>
    </row>
    <row r="435" spans="1:5" x14ac:dyDescent="0.25">
      <c r="A435" s="153">
        <v>41870</v>
      </c>
      <c r="B435" s="123">
        <v>0.36497253828874515</v>
      </c>
      <c r="C435" s="125"/>
      <c r="D435" s="122">
        <v>4.1365165468575302</v>
      </c>
      <c r="E435" s="126"/>
    </row>
    <row r="436" spans="1:5" x14ac:dyDescent="0.25">
      <c r="A436" s="153">
        <v>41870.041666666664</v>
      </c>
      <c r="B436" s="123">
        <v>0.34212012346206089</v>
      </c>
      <c r="C436" s="125"/>
      <c r="D436" s="122">
        <v>4.2945226413362168</v>
      </c>
      <c r="E436" s="126"/>
    </row>
    <row r="437" spans="1:5" x14ac:dyDescent="0.25">
      <c r="A437" s="153">
        <v>41870.083333333336</v>
      </c>
      <c r="B437" s="123">
        <v>0.39209079911283323</v>
      </c>
      <c r="C437" s="125"/>
      <c r="D437" s="122">
        <v>5.1489998579025267</v>
      </c>
      <c r="E437" s="126"/>
    </row>
    <row r="438" spans="1:5" x14ac:dyDescent="0.25">
      <c r="A438" s="153">
        <v>41870.125</v>
      </c>
      <c r="B438" s="123">
        <v>0.4493976477324293</v>
      </c>
      <c r="C438" s="125"/>
      <c r="D438" s="122">
        <v>3.5780984695141131</v>
      </c>
      <c r="E438" s="126"/>
    </row>
    <row r="439" spans="1:5" x14ac:dyDescent="0.25">
      <c r="A439" s="153">
        <v>41870.166666666664</v>
      </c>
      <c r="B439" s="123">
        <v>0.45013003675631302</v>
      </c>
      <c r="C439" s="125"/>
      <c r="D439" s="122">
        <v>3.132758280262351</v>
      </c>
      <c r="E439" s="126"/>
    </row>
    <row r="440" spans="1:5" x14ac:dyDescent="0.25">
      <c r="A440" s="153">
        <v>41870.208333333336</v>
      </c>
      <c r="B440" s="123">
        <v>0.45070998341264862</v>
      </c>
      <c r="C440" s="125"/>
      <c r="D440" s="122">
        <v>3.152268448844552</v>
      </c>
      <c r="E440" s="126"/>
    </row>
    <row r="441" spans="1:5" x14ac:dyDescent="0.25">
      <c r="A441" s="153">
        <v>41870.25</v>
      </c>
      <c r="B441" s="123">
        <v>0.45920097642699204</v>
      </c>
      <c r="C441" s="125"/>
      <c r="D441" s="122">
        <v>5.4518355911686305</v>
      </c>
      <c r="E441" s="126"/>
    </row>
    <row r="442" spans="1:5" x14ac:dyDescent="0.25">
      <c r="A442" s="153">
        <v>41870.291666666664</v>
      </c>
      <c r="B442" s="123">
        <v>0.50038331387083179</v>
      </c>
      <c r="C442" s="125"/>
      <c r="D442" s="122">
        <v>2.7478720882664556</v>
      </c>
      <c r="E442" s="126"/>
    </row>
    <row r="443" spans="1:5" x14ac:dyDescent="0.25">
      <c r="A443" s="153">
        <v>41870.333333333336</v>
      </c>
      <c r="B443" s="123">
        <v>0.50754731108828421</v>
      </c>
      <c r="C443" s="125"/>
      <c r="D443" s="122">
        <v>2.8238494704876627</v>
      </c>
      <c r="E443" s="126"/>
    </row>
    <row r="444" spans="1:5" x14ac:dyDescent="0.25">
      <c r="A444" s="153">
        <v>41870.375</v>
      </c>
      <c r="B444" s="123">
        <v>0.50580355599730131</v>
      </c>
      <c r="C444" s="125"/>
      <c r="D444" s="122">
        <v>2.8410645301999717</v>
      </c>
      <c r="E444" s="126"/>
    </row>
    <row r="445" spans="1:5" x14ac:dyDescent="0.25">
      <c r="A445" s="153">
        <v>41870.416666666664</v>
      </c>
      <c r="B445" s="123">
        <v>0.49415317444908186</v>
      </c>
      <c r="C445" s="125"/>
      <c r="D445" s="122"/>
      <c r="E445" s="126" t="s">
        <v>70</v>
      </c>
    </row>
    <row r="446" spans="1:5" x14ac:dyDescent="0.25">
      <c r="A446" s="153">
        <v>41870.458333333336</v>
      </c>
      <c r="B446" s="123">
        <v>0.47186503991359424</v>
      </c>
      <c r="C446" s="125"/>
      <c r="D446" s="122"/>
      <c r="E446" s="126" t="s">
        <v>70</v>
      </c>
    </row>
    <row r="447" spans="1:5" x14ac:dyDescent="0.25">
      <c r="A447" s="153">
        <v>41870.5</v>
      </c>
      <c r="B447" s="123">
        <v>0.45094747333459451</v>
      </c>
      <c r="C447" s="125"/>
      <c r="D447" s="122"/>
      <c r="E447" s="126" t="s">
        <v>70</v>
      </c>
    </row>
    <row r="448" spans="1:5" x14ac:dyDescent="0.25">
      <c r="A448" s="153">
        <v>41870.541666666664</v>
      </c>
      <c r="B448" s="123">
        <v>0.44982410032870407</v>
      </c>
      <c r="C448" s="125"/>
      <c r="D448" s="122">
        <v>21.111869750199496</v>
      </c>
      <c r="E448" s="126"/>
    </row>
    <row r="449" spans="1:5" x14ac:dyDescent="0.25">
      <c r="A449" s="153">
        <v>41870.583333333336</v>
      </c>
      <c r="B449" s="123">
        <v>0.45339397936226933</v>
      </c>
      <c r="C449" s="125"/>
      <c r="D449" s="122">
        <v>2.5105011509015012</v>
      </c>
      <c r="E449" s="126"/>
    </row>
    <row r="450" spans="1:5" x14ac:dyDescent="0.25">
      <c r="A450" s="153">
        <v>41870.625</v>
      </c>
      <c r="B450" s="123">
        <v>0.47425192899324675</v>
      </c>
      <c r="C450" s="125"/>
      <c r="D450" s="122">
        <v>2.4914377937093377</v>
      </c>
      <c r="E450" s="126"/>
    </row>
    <row r="451" spans="1:5" x14ac:dyDescent="0.25">
      <c r="A451" s="153">
        <v>41870.666666666664</v>
      </c>
      <c r="B451" s="123">
        <v>0.4847669071621365</v>
      </c>
      <c r="C451" s="125"/>
      <c r="D451" s="122">
        <v>3.3734313104833875</v>
      </c>
      <c r="E451" s="126"/>
    </row>
    <row r="452" spans="1:5" x14ac:dyDescent="0.25">
      <c r="A452" s="153">
        <v>41870.708333333336</v>
      </c>
      <c r="B452" s="123">
        <v>0.4724007650670235</v>
      </c>
      <c r="C452" s="125"/>
      <c r="D452" s="122">
        <v>4.3255740500785205</v>
      </c>
      <c r="E452" s="126"/>
    </row>
    <row r="453" spans="1:5" x14ac:dyDescent="0.25">
      <c r="A453" s="153">
        <v>41870.75</v>
      </c>
      <c r="B453" s="123">
        <v>0.47155084347320814</v>
      </c>
      <c r="C453" s="125"/>
      <c r="D453" s="122">
        <v>5.1637147221809778</v>
      </c>
      <c r="E453" s="126"/>
    </row>
    <row r="454" spans="1:5" x14ac:dyDescent="0.25">
      <c r="A454" s="153">
        <v>41870.791666666664</v>
      </c>
      <c r="B454" s="123">
        <v>0.46519980438998049</v>
      </c>
      <c r="C454" s="125"/>
      <c r="D454" s="122">
        <v>10.507938426894111</v>
      </c>
      <c r="E454" s="126"/>
    </row>
    <row r="455" spans="1:5" x14ac:dyDescent="0.25">
      <c r="A455" s="153">
        <v>41870.833333333336</v>
      </c>
      <c r="B455" s="123">
        <v>0.46938594502244291</v>
      </c>
      <c r="C455" s="125"/>
      <c r="D455" s="122">
        <v>3.6946927128416118</v>
      </c>
      <c r="E455" s="126"/>
    </row>
    <row r="456" spans="1:5" x14ac:dyDescent="0.25">
      <c r="A456" s="153">
        <v>41870.875</v>
      </c>
      <c r="B456" s="123">
        <v>0.48672889435494487</v>
      </c>
      <c r="C456" s="125"/>
      <c r="D456" s="122">
        <v>3.881580479328449</v>
      </c>
      <c r="E456" s="126"/>
    </row>
    <row r="457" spans="1:5" x14ac:dyDescent="0.25">
      <c r="A457" s="153">
        <v>41870.916666666664</v>
      </c>
      <c r="B457" s="123">
        <v>0.5180140268904242</v>
      </c>
      <c r="C457" s="125"/>
      <c r="D457" s="122">
        <v>4.4164460983829219</v>
      </c>
      <c r="E457" s="126"/>
    </row>
    <row r="458" spans="1:5" x14ac:dyDescent="0.25">
      <c r="A458" s="153">
        <v>41870.958333333336</v>
      </c>
      <c r="B458" s="123">
        <v>0.5128844776015351</v>
      </c>
      <c r="C458" s="125"/>
      <c r="D458" s="122">
        <v>2.7751299988838936</v>
      </c>
      <c r="E458" s="126"/>
    </row>
    <row r="459" spans="1:5" x14ac:dyDescent="0.25">
      <c r="A459" s="153">
        <v>41871</v>
      </c>
      <c r="B459" s="123">
        <v>0.47036272945890345</v>
      </c>
      <c r="C459" s="125"/>
      <c r="D459" s="122">
        <v>8.9739730094608507</v>
      </c>
      <c r="E459" s="126"/>
    </row>
    <row r="460" spans="1:5" x14ac:dyDescent="0.25">
      <c r="A460" s="153">
        <v>41871.041666666664</v>
      </c>
      <c r="B460" s="123">
        <v>0.48730354597818415</v>
      </c>
      <c r="C460" s="125"/>
      <c r="D460" s="122">
        <v>3.2851877010785615</v>
      </c>
      <c r="E460" s="126"/>
    </row>
    <row r="461" spans="1:5" x14ac:dyDescent="0.25">
      <c r="A461" s="153">
        <v>41871.083333333336</v>
      </c>
      <c r="B461" s="123">
        <v>0.45151225793159616</v>
      </c>
      <c r="C461" s="125"/>
      <c r="D461" s="122">
        <v>3.8330116255863294</v>
      </c>
      <c r="E461" s="126"/>
    </row>
    <row r="462" spans="1:5" x14ac:dyDescent="0.25">
      <c r="A462" s="153">
        <v>41871.125</v>
      </c>
      <c r="B462" s="123">
        <v>0.416610645946492</v>
      </c>
      <c r="C462" s="125"/>
      <c r="D462" s="122">
        <v>5.5859688007554347</v>
      </c>
      <c r="E462" s="126"/>
    </row>
    <row r="463" spans="1:5" x14ac:dyDescent="0.25">
      <c r="A463" s="153">
        <v>41871.166666666664</v>
      </c>
      <c r="B463" s="123">
        <v>0.41770785588484544</v>
      </c>
      <c r="C463" s="125"/>
      <c r="D463" s="122">
        <v>7.658320426940918</v>
      </c>
      <c r="E463" s="126"/>
    </row>
    <row r="464" spans="1:5" x14ac:dyDescent="0.25">
      <c r="A464" s="153">
        <v>41871.208333333336</v>
      </c>
      <c r="B464" s="123">
        <v>0.41535658270797948</v>
      </c>
      <c r="C464" s="125"/>
      <c r="D464" s="122">
        <v>17.071768547359266</v>
      </c>
      <c r="E464" s="126"/>
    </row>
    <row r="465" spans="1:5" x14ac:dyDescent="0.25">
      <c r="A465" s="153">
        <v>41871.25</v>
      </c>
      <c r="B465" s="123">
        <v>0.41487181441396731</v>
      </c>
      <c r="C465" s="125"/>
      <c r="D465" s="122">
        <v>10.924960456396404</v>
      </c>
      <c r="E465" s="126"/>
    </row>
    <row r="466" spans="1:5" x14ac:dyDescent="0.25">
      <c r="A466" s="153">
        <v>41871.291666666664</v>
      </c>
      <c r="B466" s="123">
        <v>0.43709006490481594</v>
      </c>
      <c r="C466" s="125"/>
      <c r="D466" s="122">
        <v>4.929335603713989</v>
      </c>
      <c r="E466" s="126"/>
    </row>
    <row r="467" spans="1:5" x14ac:dyDescent="0.25">
      <c r="A467" s="153">
        <v>41871.333333333336</v>
      </c>
      <c r="B467" s="123">
        <v>0.44005968742221169</v>
      </c>
      <c r="C467" s="125"/>
      <c r="D467" s="122">
        <v>5.9219317646587593</v>
      </c>
      <c r="E467" s="126"/>
    </row>
    <row r="468" spans="1:5" x14ac:dyDescent="0.25">
      <c r="A468" s="153">
        <v>41871.375</v>
      </c>
      <c r="B468" s="123">
        <v>0.43033611682358752</v>
      </c>
      <c r="C468" s="125"/>
      <c r="D468" s="122">
        <v>8.0157318115234375</v>
      </c>
      <c r="E468" s="126"/>
    </row>
    <row r="469" spans="1:5" x14ac:dyDescent="0.25">
      <c r="A469" s="153">
        <v>41871.416666666664</v>
      </c>
      <c r="B469" s="123">
        <v>0.42910380025258227</v>
      </c>
      <c r="C469" s="125"/>
      <c r="D469" s="122">
        <v>8.0019085751639469</v>
      </c>
      <c r="E469" s="126"/>
    </row>
    <row r="470" spans="1:5" x14ac:dyDescent="0.25">
      <c r="A470" s="153">
        <v>41871.458333333336</v>
      </c>
      <c r="B470" s="123">
        <v>0.41903150669285949</v>
      </c>
      <c r="C470" s="125"/>
      <c r="D470" s="122">
        <v>10.015999964947971</v>
      </c>
      <c r="E470" s="126"/>
    </row>
    <row r="471" spans="1:5" x14ac:dyDescent="0.25">
      <c r="A471" s="153">
        <v>41871.5</v>
      </c>
      <c r="B471" s="123">
        <v>0.43400397988594547</v>
      </c>
      <c r="C471" s="125"/>
      <c r="D471" s="122">
        <v>14.958480966502222</v>
      </c>
      <c r="E471" s="126"/>
    </row>
    <row r="472" spans="1:5" x14ac:dyDescent="0.25">
      <c r="A472" s="153">
        <v>41871.541666666664</v>
      </c>
      <c r="B472" s="123">
        <v>0.46716715194536057</v>
      </c>
      <c r="C472" s="125"/>
      <c r="D472" s="122">
        <v>14.541821842762962</v>
      </c>
      <c r="E472" s="126"/>
    </row>
    <row r="473" spans="1:5" x14ac:dyDescent="0.25">
      <c r="A473" s="153">
        <v>41871.583333333336</v>
      </c>
      <c r="B473" s="123">
        <v>0.42812623333331595</v>
      </c>
      <c r="C473" s="125"/>
      <c r="D473" s="122">
        <v>13.047374955943374</v>
      </c>
      <c r="E473" s="126"/>
    </row>
    <row r="474" spans="1:5" x14ac:dyDescent="0.25">
      <c r="A474" s="153">
        <v>41871.625</v>
      </c>
      <c r="B474" s="123">
        <v>0.44256620229452764</v>
      </c>
      <c r="C474" s="125"/>
      <c r="D474" s="122">
        <v>5.7496371373534201</v>
      </c>
      <c r="E474" s="126"/>
    </row>
    <row r="475" spans="1:5" x14ac:dyDescent="0.25">
      <c r="A475" s="153">
        <v>41871.666666666664</v>
      </c>
      <c r="B475" s="123">
        <v>0.5012968127890457</v>
      </c>
      <c r="C475" s="125"/>
      <c r="D475" s="122">
        <v>12.390987260554864</v>
      </c>
      <c r="E475" s="126"/>
    </row>
    <row r="476" spans="1:5" x14ac:dyDescent="0.25">
      <c r="A476" s="153">
        <v>41871.708333333336</v>
      </c>
      <c r="B476" s="123">
        <v>0.47352391140523298</v>
      </c>
      <c r="C476" s="125"/>
      <c r="D476" s="122">
        <v>11.322169702008086</v>
      </c>
      <c r="E476" s="126"/>
    </row>
    <row r="477" spans="1:5" x14ac:dyDescent="0.25">
      <c r="A477" s="153">
        <v>41871.75</v>
      </c>
      <c r="B477" s="123">
        <v>0.47982618544759192</v>
      </c>
      <c r="C477" s="125"/>
      <c r="D477" s="122">
        <v>9.1697967393057684</v>
      </c>
      <c r="E477" s="126"/>
    </row>
    <row r="478" spans="1:5" x14ac:dyDescent="0.25">
      <c r="A478" s="153">
        <v>41871.791666666664</v>
      </c>
      <c r="B478" s="123">
        <v>0.46706234610658087</v>
      </c>
      <c r="C478" s="125"/>
      <c r="D478" s="122">
        <v>3.8148406213149428</v>
      </c>
      <c r="E478" s="126"/>
    </row>
    <row r="479" spans="1:5" x14ac:dyDescent="0.25">
      <c r="A479" s="153">
        <v>41871.833333333336</v>
      </c>
      <c r="B479" s="123">
        <v>0.46554322393014819</v>
      </c>
      <c r="C479" s="125"/>
      <c r="D479" s="122">
        <v>4.3262113189697269</v>
      </c>
      <c r="E479" s="126"/>
    </row>
    <row r="480" spans="1:5" x14ac:dyDescent="0.25">
      <c r="A480" s="153">
        <v>41871.875</v>
      </c>
      <c r="B480" s="123">
        <v>0.46788824406629242</v>
      </c>
      <c r="C480" s="125"/>
      <c r="D480" s="122"/>
      <c r="E480" s="126" t="s">
        <v>70</v>
      </c>
    </row>
    <row r="481" spans="1:5" x14ac:dyDescent="0.25">
      <c r="A481" s="153">
        <v>41871.916666666664</v>
      </c>
      <c r="B481" s="123">
        <v>0.45295414110304605</v>
      </c>
      <c r="C481" s="125"/>
      <c r="D481" s="122"/>
      <c r="E481" s="126" t="s">
        <v>70</v>
      </c>
    </row>
    <row r="482" spans="1:5" x14ac:dyDescent="0.25">
      <c r="A482" s="153">
        <v>41871.958333333336</v>
      </c>
      <c r="B482" s="123">
        <v>0.41406818197271916</v>
      </c>
      <c r="C482" s="125"/>
      <c r="D482" s="122"/>
      <c r="E482" s="126" t="s">
        <v>70</v>
      </c>
    </row>
    <row r="483" spans="1:5" x14ac:dyDescent="0.25">
      <c r="A483" s="153">
        <v>41872</v>
      </c>
      <c r="B483" s="123">
        <v>0.41220544713936497</v>
      </c>
      <c r="C483" s="125"/>
      <c r="D483" s="122">
        <v>0.35084319424617</v>
      </c>
      <c r="E483" s="126"/>
    </row>
    <row r="484" spans="1:5" x14ac:dyDescent="0.25">
      <c r="A484" s="153">
        <v>41872.041666666664</v>
      </c>
      <c r="B484" s="123">
        <v>0.41622235377629596</v>
      </c>
      <c r="C484" s="125"/>
      <c r="D484" s="122">
        <v>0.25455851215472231</v>
      </c>
      <c r="E484" s="126"/>
    </row>
    <row r="485" spans="1:5" x14ac:dyDescent="0.25">
      <c r="A485" s="153">
        <v>41872.083333333336</v>
      </c>
      <c r="B485" s="123">
        <v>0.41915442807048392</v>
      </c>
      <c r="C485" s="125"/>
      <c r="D485" s="122">
        <v>0.3160471904401978</v>
      </c>
      <c r="E485" s="126"/>
    </row>
    <row r="486" spans="1:5" x14ac:dyDescent="0.25">
      <c r="A486" s="153">
        <v>41872.125</v>
      </c>
      <c r="B486" s="123">
        <v>0.42354923074191575</v>
      </c>
      <c r="C486" s="125"/>
      <c r="D486" s="122">
        <v>0.30512968394905327</v>
      </c>
      <c r="E486" s="126"/>
    </row>
    <row r="487" spans="1:5" x14ac:dyDescent="0.25">
      <c r="A487" s="153">
        <v>41872.166666666664</v>
      </c>
      <c r="B487" s="123">
        <v>0.42539010712412562</v>
      </c>
      <c r="C487" s="125"/>
      <c r="D487" s="122">
        <v>0.32392372513810791</v>
      </c>
      <c r="E487" s="126"/>
    </row>
    <row r="488" spans="1:5" x14ac:dyDescent="0.25">
      <c r="A488" s="153">
        <v>41872.208333333336</v>
      </c>
      <c r="B488" s="123">
        <v>0.42672353889260972</v>
      </c>
      <c r="C488" s="125"/>
      <c r="D488" s="122">
        <v>0.3449455928362784</v>
      </c>
      <c r="E488" s="126"/>
    </row>
    <row r="489" spans="1:5" x14ac:dyDescent="0.25">
      <c r="A489" s="153">
        <v>41872.25</v>
      </c>
      <c r="B489" s="123">
        <v>0.43236339799428392</v>
      </c>
      <c r="C489" s="125"/>
      <c r="D489" s="122">
        <v>8.4545085377370324</v>
      </c>
      <c r="E489" s="126"/>
    </row>
    <row r="490" spans="1:5" x14ac:dyDescent="0.25">
      <c r="A490" s="153">
        <v>41872.291666666664</v>
      </c>
      <c r="B490" s="123">
        <v>0.42958792422498976</v>
      </c>
      <c r="C490" s="125"/>
      <c r="D490" s="122">
        <v>1.9449118986481526</v>
      </c>
      <c r="E490" s="126"/>
    </row>
    <row r="491" spans="1:5" x14ac:dyDescent="0.25">
      <c r="A491" s="153">
        <v>41872.333333333336</v>
      </c>
      <c r="B491" s="123">
        <v>0.43343199923467102</v>
      </c>
      <c r="C491" s="125"/>
      <c r="D491" s="122">
        <v>4.3827549926936626</v>
      </c>
      <c r="E491" s="126"/>
    </row>
    <row r="492" spans="1:5" x14ac:dyDescent="0.25">
      <c r="A492" s="153">
        <v>41872.375</v>
      </c>
      <c r="B492" s="123">
        <v>0.42629827521002667</v>
      </c>
      <c r="C492" s="125"/>
      <c r="D492" s="122">
        <v>5.1837820330181641</v>
      </c>
      <c r="E492" s="126"/>
    </row>
    <row r="493" spans="1:5" x14ac:dyDescent="0.25">
      <c r="A493" s="153">
        <v>41872.416666666664</v>
      </c>
      <c r="B493" s="123">
        <v>0.44072749528138999</v>
      </c>
      <c r="C493" s="125"/>
      <c r="D493" s="122">
        <v>9.8447784439046337</v>
      </c>
      <c r="E493" s="126"/>
    </row>
    <row r="494" spans="1:5" x14ac:dyDescent="0.25">
      <c r="A494" s="153">
        <v>41872.458333333336</v>
      </c>
      <c r="B494" s="123">
        <v>0.4919155395134937</v>
      </c>
      <c r="C494" s="125"/>
      <c r="D494" s="122">
        <v>9.6540176899344825</v>
      </c>
      <c r="E494" s="126"/>
    </row>
    <row r="495" spans="1:5" x14ac:dyDescent="0.25">
      <c r="A495" s="153">
        <v>41872.5</v>
      </c>
      <c r="B495" s="123">
        <v>0.49446406868401538</v>
      </c>
      <c r="C495" s="125"/>
      <c r="D495" s="122">
        <v>2.8934243014082313</v>
      </c>
      <c r="E495" s="126"/>
    </row>
    <row r="496" spans="1:5" x14ac:dyDescent="0.25">
      <c r="A496" s="153">
        <v>41872.541666666664</v>
      </c>
      <c r="B496" s="123">
        <v>0.50452035125987282</v>
      </c>
      <c r="C496" s="125"/>
      <c r="D496" s="122">
        <v>4.1081160271868988</v>
      </c>
      <c r="E496" s="126"/>
    </row>
    <row r="497" spans="1:5" x14ac:dyDescent="0.25">
      <c r="A497" s="153">
        <v>41872.583333333336</v>
      </c>
      <c r="B497" s="123">
        <v>0.51396336808971976</v>
      </c>
      <c r="C497" s="125"/>
      <c r="D497" s="122">
        <v>4.9172829631212593</v>
      </c>
      <c r="E497" s="126"/>
    </row>
    <row r="498" spans="1:5" x14ac:dyDescent="0.25">
      <c r="A498" s="153">
        <v>41872.625</v>
      </c>
      <c r="B498" s="123">
        <v>0.52468553542071938</v>
      </c>
      <c r="C498" s="125"/>
      <c r="D498" s="122">
        <v>9.4172711806782221</v>
      </c>
      <c r="E498" s="126"/>
    </row>
    <row r="499" spans="1:5" x14ac:dyDescent="0.25">
      <c r="A499" s="153">
        <v>41872.666666666664</v>
      </c>
      <c r="B499" s="123">
        <v>0.50179167121563883</v>
      </c>
      <c r="C499" s="125"/>
      <c r="D499" s="122">
        <v>4.7826537234442572</v>
      </c>
      <c r="E499" s="126"/>
    </row>
    <row r="500" spans="1:5" x14ac:dyDescent="0.25">
      <c r="A500" s="153">
        <v>41872.708333333336</v>
      </c>
      <c r="B500" s="123">
        <v>0.43699399047427706</v>
      </c>
      <c r="C500" s="125"/>
      <c r="D500" s="122">
        <v>6.3573143993105203</v>
      </c>
      <c r="E500" s="126"/>
    </row>
    <row r="501" spans="1:5" x14ac:dyDescent="0.25">
      <c r="A501" s="153">
        <v>41872.75</v>
      </c>
      <c r="B501" s="123">
        <v>0.41444529348847559</v>
      </c>
      <c r="C501" s="125"/>
      <c r="D501" s="122">
        <v>7.1327928920810146</v>
      </c>
      <c r="E501" s="126"/>
    </row>
    <row r="502" spans="1:5" x14ac:dyDescent="0.25">
      <c r="A502" s="153">
        <v>41872.791666666664</v>
      </c>
      <c r="B502" s="123">
        <v>0.40029738923193703</v>
      </c>
      <c r="C502" s="125"/>
      <c r="D502" s="122">
        <v>6.8761827107314222</v>
      </c>
      <c r="E502" s="126"/>
    </row>
    <row r="503" spans="1:5" x14ac:dyDescent="0.25">
      <c r="A503" s="153">
        <v>41872.833333333336</v>
      </c>
      <c r="B503" s="123">
        <v>0.42527309264455521</v>
      </c>
      <c r="C503" s="125"/>
      <c r="D503" s="122">
        <v>7.7070055534965114</v>
      </c>
      <c r="E503" s="126"/>
    </row>
    <row r="504" spans="1:5" x14ac:dyDescent="0.25">
      <c r="A504" s="153">
        <v>41872.875</v>
      </c>
      <c r="B504" s="123">
        <v>0.42438276378021023</v>
      </c>
      <c r="C504" s="125"/>
      <c r="D504" s="122">
        <v>5.2385237764667822</v>
      </c>
      <c r="E504" s="126"/>
    </row>
    <row r="505" spans="1:5" x14ac:dyDescent="0.25">
      <c r="A505" s="153">
        <v>41872.916666666664</v>
      </c>
      <c r="B505" s="123">
        <v>0.42110601728886699</v>
      </c>
      <c r="C505" s="125"/>
      <c r="D505" s="122">
        <v>5.3690940796489448</v>
      </c>
      <c r="E505" s="126"/>
    </row>
    <row r="506" spans="1:5" x14ac:dyDescent="0.25">
      <c r="A506" s="153">
        <v>41872.958333333336</v>
      </c>
      <c r="B506" s="123">
        <v>0.41202452912384052</v>
      </c>
      <c r="C506" s="125"/>
      <c r="D506" s="122">
        <v>4.9367753797107277</v>
      </c>
      <c r="E506" s="126"/>
    </row>
    <row r="507" spans="1:5" x14ac:dyDescent="0.25">
      <c r="A507" s="153">
        <v>41873</v>
      </c>
      <c r="B507" s="123">
        <v>0.40207397638086501</v>
      </c>
      <c r="C507" s="125"/>
      <c r="D507" s="122">
        <v>3.9106196686625481</v>
      </c>
      <c r="E507" s="126"/>
    </row>
    <row r="508" spans="1:5" x14ac:dyDescent="0.25">
      <c r="A508" s="153">
        <v>41873.041666666664</v>
      </c>
      <c r="B508" s="123">
        <v>0.40287081726124974</v>
      </c>
      <c r="C508" s="125"/>
      <c r="D508" s="122">
        <v>4.4168648653560219</v>
      </c>
      <c r="E508" s="126"/>
    </row>
    <row r="509" spans="1:5" x14ac:dyDescent="0.25">
      <c r="A509" s="153">
        <v>41873.083333333336</v>
      </c>
      <c r="B509" s="123">
        <v>0.5047347604388922</v>
      </c>
      <c r="C509" s="125"/>
      <c r="D509" s="122">
        <v>3.7262436624835518</v>
      </c>
      <c r="E509" s="126"/>
    </row>
    <row r="510" spans="1:5" x14ac:dyDescent="0.25">
      <c r="A510" s="153">
        <v>41873.125</v>
      </c>
      <c r="B510" s="123">
        <v>0.66423837428039079</v>
      </c>
      <c r="C510" s="125"/>
      <c r="D510" s="122">
        <v>3.2076310891371507</v>
      </c>
      <c r="E510" s="126"/>
    </row>
    <row r="511" spans="1:5" x14ac:dyDescent="0.25">
      <c r="A511" s="153">
        <v>41873.166666666664</v>
      </c>
      <c r="B511" s="123">
        <v>0.69489661983081275</v>
      </c>
      <c r="C511" s="125"/>
      <c r="D511" s="122">
        <v>2.8109674242235001</v>
      </c>
      <c r="E511" s="126"/>
    </row>
    <row r="512" spans="1:5" x14ac:dyDescent="0.25">
      <c r="A512" s="153">
        <v>41873.208333333336</v>
      </c>
      <c r="B512" s="123">
        <v>0.73087301353613532</v>
      </c>
      <c r="C512" s="125"/>
      <c r="D512" s="122">
        <v>2.7283875291164104</v>
      </c>
      <c r="E512" s="126"/>
    </row>
    <row r="513" spans="1:5" x14ac:dyDescent="0.25">
      <c r="A513" s="153">
        <v>41873.25</v>
      </c>
      <c r="B513" s="123">
        <v>0.71109053315251813</v>
      </c>
      <c r="C513" s="125"/>
      <c r="D513" s="122">
        <v>2.8758893911655132</v>
      </c>
      <c r="E513" s="126"/>
    </row>
    <row r="514" spans="1:5" x14ac:dyDescent="0.25">
      <c r="A514" s="153">
        <v>41873.291666666664</v>
      </c>
      <c r="B514" s="123">
        <v>0.61335342174226593</v>
      </c>
      <c r="C514" s="125"/>
      <c r="D514" s="122">
        <v>2.9993667767598078</v>
      </c>
      <c r="E514" s="126"/>
    </row>
    <row r="515" spans="1:5" x14ac:dyDescent="0.25">
      <c r="A515" s="153">
        <v>41873.333333333336</v>
      </c>
      <c r="B515" s="123">
        <v>0.59631969240205041</v>
      </c>
      <c r="C515" s="125"/>
      <c r="D515" s="122">
        <v>3.1052885954840139</v>
      </c>
      <c r="E515" s="126"/>
    </row>
    <row r="516" spans="1:5" x14ac:dyDescent="0.25">
      <c r="A516" s="153">
        <v>41873.375</v>
      </c>
      <c r="B516" s="123">
        <v>0.58178579415593823</v>
      </c>
      <c r="C516" s="125"/>
      <c r="D516" s="122">
        <v>2.7639910631012499</v>
      </c>
      <c r="E516" s="126"/>
    </row>
    <row r="517" spans="1:5" x14ac:dyDescent="0.25">
      <c r="A517" s="153">
        <v>41873.416666666664</v>
      </c>
      <c r="B517" s="123">
        <v>0.58609420401709422</v>
      </c>
      <c r="C517" s="125"/>
      <c r="D517" s="122">
        <v>1.5912734140952429</v>
      </c>
      <c r="E517" s="126"/>
    </row>
    <row r="518" spans="1:5" x14ac:dyDescent="0.25">
      <c r="A518" s="153">
        <v>41873.458333333336</v>
      </c>
      <c r="B518" s="123">
        <v>0.5744098794292396</v>
      </c>
      <c r="C518" s="125"/>
      <c r="D518" s="122">
        <v>1.8432127573797781</v>
      </c>
      <c r="E518" s="126"/>
    </row>
    <row r="519" spans="1:5" x14ac:dyDescent="0.25">
      <c r="A519" s="153">
        <v>41873.5</v>
      </c>
      <c r="B519" s="123">
        <v>0.52900721238888904</v>
      </c>
      <c r="C519" s="125"/>
      <c r="D519" s="122">
        <v>3.2574925959110259</v>
      </c>
      <c r="E519" s="126"/>
    </row>
    <row r="520" spans="1:5" x14ac:dyDescent="0.25">
      <c r="A520" s="153">
        <v>41873.541666666664</v>
      </c>
      <c r="B520" s="123">
        <v>0.48960935863955268</v>
      </c>
      <c r="C520" s="125"/>
      <c r="D520" s="122">
        <v>2.1187027985932398</v>
      </c>
      <c r="E520" s="126"/>
    </row>
    <row r="521" spans="1:5" x14ac:dyDescent="0.25">
      <c r="A521" s="153">
        <v>41873.583333333336</v>
      </c>
      <c r="B521" s="123">
        <v>0.24966338120533951</v>
      </c>
      <c r="C521" s="125"/>
      <c r="D521" s="122">
        <v>2.2671275927174475</v>
      </c>
      <c r="E521" s="126"/>
    </row>
    <row r="522" spans="1:5" x14ac:dyDescent="0.25">
      <c r="A522" s="153">
        <v>41873.625</v>
      </c>
      <c r="B522" s="123">
        <v>0.46234811205026449</v>
      </c>
      <c r="C522" s="125"/>
      <c r="D522" s="122">
        <v>2.8053004153569541</v>
      </c>
      <c r="E522" s="126"/>
    </row>
    <row r="523" spans="1:5" x14ac:dyDescent="0.25">
      <c r="A523" s="153">
        <v>41873.666666666664</v>
      </c>
      <c r="B523" s="123">
        <v>0.43000341749797433</v>
      </c>
      <c r="C523" s="125"/>
      <c r="D523" s="122">
        <v>0.78812431404367089</v>
      </c>
      <c r="E523" s="126"/>
    </row>
    <row r="524" spans="1:5" x14ac:dyDescent="0.25">
      <c r="A524" s="153">
        <v>41873.708333333336</v>
      </c>
      <c r="B524" s="123">
        <v>0.38934105284073772</v>
      </c>
      <c r="C524" s="125"/>
      <c r="D524" s="122">
        <v>1.1415877044200897</v>
      </c>
      <c r="E524" s="126"/>
    </row>
    <row r="525" spans="1:5" x14ac:dyDescent="0.25">
      <c r="A525" s="153">
        <v>41873.75</v>
      </c>
      <c r="B525" s="123">
        <v>0.39502619325437327</v>
      </c>
      <c r="C525" s="125"/>
      <c r="D525" s="122">
        <v>9.7364384593471645</v>
      </c>
      <c r="E525" s="126"/>
    </row>
    <row r="526" spans="1:5" x14ac:dyDescent="0.25">
      <c r="A526" s="153">
        <v>41873.791666666664</v>
      </c>
      <c r="B526" s="123">
        <v>0.3931862360239029</v>
      </c>
      <c r="C526" s="125"/>
      <c r="D526" s="122">
        <v>1.7034934759140015</v>
      </c>
      <c r="E526" s="126"/>
    </row>
    <row r="527" spans="1:5" x14ac:dyDescent="0.25">
      <c r="A527" s="153">
        <v>41873.833333333336</v>
      </c>
      <c r="B527" s="123">
        <v>0.39332470553261895</v>
      </c>
      <c r="C527" s="125"/>
      <c r="D527" s="122">
        <v>2.8555198446396859</v>
      </c>
      <c r="E527" s="126"/>
    </row>
    <row r="528" spans="1:5" x14ac:dyDescent="0.25">
      <c r="A528" s="153">
        <v>41873.875</v>
      </c>
      <c r="B528" s="123">
        <v>0.39338951088764051</v>
      </c>
      <c r="C528" s="125"/>
      <c r="D528" s="122">
        <v>3.8673022588094077</v>
      </c>
      <c r="E528" s="126"/>
    </row>
    <row r="529" spans="1:5" x14ac:dyDescent="0.25">
      <c r="A529" s="153">
        <v>41873.916666666664</v>
      </c>
      <c r="B529" s="123">
        <v>0.39844388856507434</v>
      </c>
      <c r="C529" s="125"/>
      <c r="D529" s="122">
        <v>5.1925732316197575</v>
      </c>
      <c r="E529" s="126"/>
    </row>
    <row r="530" spans="1:5" x14ac:dyDescent="0.25">
      <c r="A530" s="153">
        <v>41873.958333333336</v>
      </c>
      <c r="B530" s="123">
        <v>0.422036933059665</v>
      </c>
      <c r="C530" s="125"/>
      <c r="D530" s="122">
        <v>5.1157697174284191</v>
      </c>
      <c r="E530" s="126"/>
    </row>
    <row r="531" spans="1:5" x14ac:dyDescent="0.25">
      <c r="A531" s="153">
        <v>41874</v>
      </c>
      <c r="B531" s="123">
        <v>0.48721098305492999</v>
      </c>
      <c r="C531" s="125"/>
      <c r="D531" s="122">
        <v>4.7190619392527475</v>
      </c>
      <c r="E531" s="126"/>
    </row>
    <row r="532" spans="1:5" x14ac:dyDescent="0.25">
      <c r="A532" s="153">
        <v>41874.041666666664</v>
      </c>
      <c r="B532" s="123">
        <v>0.47755453939169223</v>
      </c>
      <c r="C532" s="125"/>
      <c r="D532" s="122">
        <v>6.2861091688454866</v>
      </c>
      <c r="E532" s="126"/>
    </row>
    <row r="533" spans="1:5" x14ac:dyDescent="0.25">
      <c r="A533" s="153">
        <v>41874.083333333336</v>
      </c>
      <c r="B533" s="123">
        <v>0.47503764666937143</v>
      </c>
      <c r="C533" s="125"/>
      <c r="D533" s="122">
        <v>6.0846069201655775</v>
      </c>
      <c r="E533" s="126"/>
    </row>
    <row r="534" spans="1:5" x14ac:dyDescent="0.25">
      <c r="A534" s="153">
        <v>41874.125</v>
      </c>
      <c r="B534" s="123">
        <v>0.45796847776470023</v>
      </c>
      <c r="C534" s="125"/>
      <c r="D534" s="122">
        <v>4.5966065645217897</v>
      </c>
      <c r="E534" s="126"/>
    </row>
    <row r="535" spans="1:5" x14ac:dyDescent="0.25">
      <c r="A535" s="153">
        <v>41874.166666666664</v>
      </c>
      <c r="B535" s="123">
        <v>0.46575580614394158</v>
      </c>
      <c r="C535" s="125"/>
      <c r="D535" s="122">
        <v>8.9131970832932677</v>
      </c>
      <c r="E535" s="126"/>
    </row>
    <row r="536" spans="1:5" x14ac:dyDescent="0.25">
      <c r="A536" s="153">
        <v>41874.208333333336</v>
      </c>
      <c r="B536" s="123">
        <v>0.46655116882701381</v>
      </c>
      <c r="C536" s="125"/>
      <c r="D536" s="122">
        <v>10.196292437843441</v>
      </c>
      <c r="E536" s="126"/>
    </row>
    <row r="537" spans="1:5" x14ac:dyDescent="0.25">
      <c r="A537" s="153">
        <v>41874.25</v>
      </c>
      <c r="B537" s="123">
        <v>0.4360844412092435</v>
      </c>
      <c r="C537" s="125"/>
      <c r="D537" s="122">
        <v>6.3986262751149603</v>
      </c>
      <c r="E537" s="126"/>
    </row>
    <row r="538" spans="1:5" x14ac:dyDescent="0.25">
      <c r="A538" s="153">
        <v>41874.291666666664</v>
      </c>
      <c r="B538" s="123">
        <v>0.40113159241810653</v>
      </c>
      <c r="C538" s="125"/>
      <c r="D538" s="122">
        <v>10.991980668660757</v>
      </c>
      <c r="E538" s="126"/>
    </row>
    <row r="539" spans="1:5" x14ac:dyDescent="0.25">
      <c r="A539" s="153">
        <v>41874.333333333336</v>
      </c>
      <c r="B539" s="123">
        <v>0.40463745164596382</v>
      </c>
      <c r="C539" s="125"/>
      <c r="D539" s="122">
        <v>8.0831165634175779</v>
      </c>
      <c r="E539" s="126"/>
    </row>
    <row r="540" spans="1:5" x14ac:dyDescent="0.25">
      <c r="A540" s="153">
        <v>41874.375</v>
      </c>
      <c r="B540" s="123">
        <v>0.3998803971678272</v>
      </c>
      <c r="C540" s="125"/>
      <c r="D540" s="122">
        <v>12.008003975170245</v>
      </c>
      <c r="E540" s="126"/>
    </row>
    <row r="541" spans="1:5" x14ac:dyDescent="0.25">
      <c r="A541" s="153">
        <v>41874.416666666664</v>
      </c>
      <c r="B541" s="123">
        <v>0.39988698378763554</v>
      </c>
      <c r="C541" s="125"/>
      <c r="D541" s="122">
        <v>11.538117622765968</v>
      </c>
      <c r="E541" s="126"/>
    </row>
    <row r="542" spans="1:5" x14ac:dyDescent="0.25">
      <c r="A542" s="153">
        <v>41874.458333333336</v>
      </c>
      <c r="B542" s="123">
        <v>0.40199941474010348</v>
      </c>
      <c r="C542" s="126"/>
      <c r="D542" s="122">
        <v>3.0074811014410567</v>
      </c>
      <c r="E542" s="126"/>
    </row>
    <row r="543" spans="1:5" x14ac:dyDescent="0.25">
      <c r="A543" s="153">
        <v>41874.5</v>
      </c>
      <c r="B543" s="123"/>
      <c r="C543" s="126" t="s">
        <v>71</v>
      </c>
      <c r="D543" s="122">
        <v>6.2587635861502751</v>
      </c>
      <c r="E543" s="126"/>
    </row>
    <row r="544" spans="1:5" x14ac:dyDescent="0.25">
      <c r="A544" s="153">
        <v>41874.541666666664</v>
      </c>
      <c r="B544" s="123">
        <v>0.80630427825822137</v>
      </c>
      <c r="C544" s="126"/>
      <c r="D544" s="122">
        <v>8.2471899937610242</v>
      </c>
      <c r="E544" s="126"/>
    </row>
    <row r="545" spans="1:5" x14ac:dyDescent="0.25">
      <c r="A545" s="153">
        <v>41874.583333333336</v>
      </c>
      <c r="B545" s="123">
        <v>0.43119554368542951</v>
      </c>
      <c r="C545" s="126"/>
      <c r="D545" s="122">
        <v>7.0713702038714761</v>
      </c>
      <c r="E545" s="126"/>
    </row>
    <row r="546" spans="1:5" x14ac:dyDescent="0.25">
      <c r="A546" s="153">
        <v>41874.625</v>
      </c>
      <c r="B546" s="123">
        <v>0.44360039032680887</v>
      </c>
      <c r="C546" s="126"/>
      <c r="D546" s="122">
        <v>7.550984825406756</v>
      </c>
      <c r="E546" s="126"/>
    </row>
    <row r="547" spans="1:5" x14ac:dyDescent="0.25">
      <c r="A547" s="153">
        <v>41874.666666666664</v>
      </c>
      <c r="B547" s="123">
        <v>0.43364287521157946</v>
      </c>
      <c r="C547" s="126"/>
      <c r="D547" s="122">
        <v>10.887658600296293</v>
      </c>
      <c r="E547" s="126"/>
    </row>
    <row r="548" spans="1:5" x14ac:dyDescent="0.25">
      <c r="A548" s="153">
        <v>41874.708333333336</v>
      </c>
      <c r="B548" s="123">
        <v>0.41400375898848191</v>
      </c>
      <c r="C548" s="126"/>
      <c r="D548" s="122">
        <v>8.7842571217604366</v>
      </c>
      <c r="E548" s="126"/>
    </row>
    <row r="549" spans="1:5" x14ac:dyDescent="0.25">
      <c r="A549" s="153">
        <v>41874.75</v>
      </c>
      <c r="B549" s="123">
        <v>0.40082465937814199</v>
      </c>
      <c r="C549" s="126"/>
      <c r="D549" s="122">
        <v>7.9038254528917289</v>
      </c>
      <c r="E549" s="126"/>
    </row>
    <row r="550" spans="1:5" x14ac:dyDescent="0.25">
      <c r="A550" s="153">
        <v>41874.791666666664</v>
      </c>
      <c r="B550" s="123">
        <v>0.39835600588618025</v>
      </c>
      <c r="C550" s="126"/>
      <c r="D550" s="122">
        <v>3.4398717862456594</v>
      </c>
      <c r="E550" s="126"/>
    </row>
    <row r="551" spans="1:5" x14ac:dyDescent="0.25">
      <c r="A551" s="153">
        <v>41874.833333333336</v>
      </c>
      <c r="B551" s="123">
        <v>0.42196230896881648</v>
      </c>
      <c r="C551" s="125"/>
      <c r="D551" s="122">
        <v>4.8482151864326166</v>
      </c>
      <c r="E551" s="126"/>
    </row>
    <row r="552" spans="1:5" x14ac:dyDescent="0.25">
      <c r="A552" s="153">
        <v>41874.875</v>
      </c>
      <c r="B552" s="123">
        <v>0.46164023558075507</v>
      </c>
      <c r="C552" s="125"/>
      <c r="D552" s="122">
        <v>5.3848846021451449</v>
      </c>
      <c r="E552" s="126"/>
    </row>
    <row r="553" spans="1:5" x14ac:dyDescent="0.25">
      <c r="A553" s="153">
        <v>41874.916666666664</v>
      </c>
      <c r="B553" s="123">
        <v>0.51411980816296166</v>
      </c>
      <c r="C553" s="125"/>
      <c r="D553" s="122">
        <v>5.4228891564740076</v>
      </c>
      <c r="E553" s="126"/>
    </row>
    <row r="554" spans="1:5" x14ac:dyDescent="0.25">
      <c r="A554" s="153">
        <v>41874.958333333336</v>
      </c>
      <c r="B554" s="123">
        <v>0.52750197264619847</v>
      </c>
      <c r="C554" s="125"/>
      <c r="D554" s="122">
        <v>6.2416942241864328</v>
      </c>
      <c r="E554" s="126"/>
    </row>
    <row r="555" spans="1:5" x14ac:dyDescent="0.25">
      <c r="A555" s="153">
        <v>41875</v>
      </c>
      <c r="B555" s="123">
        <v>0.42635952197225752</v>
      </c>
      <c r="C555" s="125"/>
      <c r="D555" s="122">
        <v>6.828024534952073</v>
      </c>
      <c r="E555" s="126"/>
    </row>
    <row r="556" spans="1:5" x14ac:dyDescent="0.25">
      <c r="A556" s="153">
        <v>41875.041666666664</v>
      </c>
      <c r="B556" s="123">
        <v>0.40352725723878341</v>
      </c>
      <c r="C556" s="125"/>
      <c r="D556" s="122">
        <v>6.9614561909721013</v>
      </c>
      <c r="E556" s="126"/>
    </row>
    <row r="557" spans="1:5" x14ac:dyDescent="0.25">
      <c r="A557" s="153">
        <v>41875.083333333336</v>
      </c>
      <c r="B557" s="123">
        <v>0.45356313111761809</v>
      </c>
      <c r="C557" s="125"/>
      <c r="D557" s="122">
        <v>6.5893075168132782</v>
      </c>
      <c r="E557" s="126"/>
    </row>
    <row r="558" spans="1:5" x14ac:dyDescent="0.25">
      <c r="A558" s="153">
        <v>41875.125</v>
      </c>
      <c r="B558" s="123">
        <v>0.47906514377900344</v>
      </c>
      <c r="C558" s="125"/>
      <c r="D558" s="122">
        <v>5.3578915290343456</v>
      </c>
      <c r="E558" s="126"/>
    </row>
    <row r="559" spans="1:5" x14ac:dyDescent="0.25">
      <c r="A559" s="153">
        <v>41875.166666666664</v>
      </c>
      <c r="B559" s="123">
        <v>0.49306480829900179</v>
      </c>
      <c r="C559" s="125"/>
      <c r="D559" s="122">
        <v>7.0952512842157613</v>
      </c>
      <c r="E559" s="126"/>
    </row>
    <row r="560" spans="1:5" x14ac:dyDescent="0.25">
      <c r="A560" s="153">
        <v>41875.208333333336</v>
      </c>
      <c r="B560" s="123">
        <v>0.50475910170895522</v>
      </c>
      <c r="C560" s="125"/>
      <c r="D560" s="122">
        <v>9.3467474324362616</v>
      </c>
      <c r="E560" s="126"/>
    </row>
    <row r="561" spans="1:5" x14ac:dyDescent="0.25">
      <c r="A561" s="153">
        <v>41875.25</v>
      </c>
      <c r="B561" s="123">
        <v>0.46999962034403081</v>
      </c>
      <c r="C561" s="125"/>
      <c r="D561" s="122">
        <v>6.8478423973609663</v>
      </c>
      <c r="E561" s="126"/>
    </row>
    <row r="562" spans="1:5" x14ac:dyDescent="0.25">
      <c r="A562" s="153">
        <v>41875.291666666664</v>
      </c>
      <c r="B562" s="123">
        <v>0.41259609321864804</v>
      </c>
      <c r="C562" s="125"/>
      <c r="D562" s="122">
        <v>14.202395884376584</v>
      </c>
      <c r="E562" s="126"/>
    </row>
    <row r="563" spans="1:5" x14ac:dyDescent="0.25">
      <c r="A563" s="153">
        <v>41875.333333333336</v>
      </c>
      <c r="B563" s="123">
        <v>0.4161127728290398</v>
      </c>
      <c r="C563" s="125"/>
      <c r="D563" s="122">
        <v>3.4088251630465192</v>
      </c>
      <c r="E563" s="126"/>
    </row>
    <row r="564" spans="1:5" x14ac:dyDescent="0.25">
      <c r="A564" s="153">
        <v>41875.375</v>
      </c>
      <c r="B564" s="123">
        <v>0.4165343272217204</v>
      </c>
      <c r="C564" s="125"/>
      <c r="D564" s="122">
        <v>7.4775432361645642</v>
      </c>
      <c r="E564" s="126"/>
    </row>
    <row r="565" spans="1:5" x14ac:dyDescent="0.25">
      <c r="A565" s="153">
        <v>41875.416666666664</v>
      </c>
      <c r="B565" s="123">
        <v>0.4097413668605337</v>
      </c>
      <c r="C565" s="125"/>
      <c r="D565" s="122">
        <v>10.029174315829238</v>
      </c>
      <c r="E565" s="126"/>
    </row>
    <row r="566" spans="1:5" x14ac:dyDescent="0.25">
      <c r="A566" s="153">
        <v>41875.458333333336</v>
      </c>
      <c r="B566" s="123">
        <v>0.41194463447785712</v>
      </c>
      <c r="C566" s="125"/>
      <c r="D566" s="122">
        <v>2.9800920244306326</v>
      </c>
      <c r="E566" s="126"/>
    </row>
    <row r="567" spans="1:5" x14ac:dyDescent="0.25">
      <c r="A567" s="153">
        <v>41875.5</v>
      </c>
      <c r="B567" s="123">
        <v>0.410292179831727</v>
      </c>
      <c r="C567" s="125"/>
      <c r="D567" s="122">
        <v>3.583312112273592</v>
      </c>
      <c r="E567" s="126"/>
    </row>
    <row r="568" spans="1:5" x14ac:dyDescent="0.25">
      <c r="A568" s="153">
        <v>41875.541666666664</v>
      </c>
      <c r="B568" s="123">
        <v>0.41695955404069984</v>
      </c>
      <c r="C568" s="125"/>
      <c r="D568" s="122">
        <v>4.2693902901240754</v>
      </c>
      <c r="E568" s="126"/>
    </row>
    <row r="569" spans="1:5" x14ac:dyDescent="0.25">
      <c r="A569" s="153">
        <v>41875.583333333336</v>
      </c>
      <c r="B569" s="123">
        <v>0.41221447167262226</v>
      </c>
      <c r="C569" s="125"/>
      <c r="D569" s="122">
        <v>4.9063212292061911</v>
      </c>
      <c r="E569" s="126"/>
    </row>
    <row r="570" spans="1:5" x14ac:dyDescent="0.25">
      <c r="A570" s="153">
        <v>41875.625</v>
      </c>
      <c r="B570" s="123">
        <v>0.39560094341046392</v>
      </c>
      <c r="C570" s="125"/>
      <c r="D570" s="122">
        <v>7.1108407934943401</v>
      </c>
      <c r="E570" s="126"/>
    </row>
    <row r="571" spans="1:5" x14ac:dyDescent="0.25">
      <c r="A571" s="153">
        <v>41875.666666666664</v>
      </c>
      <c r="B571" s="123">
        <v>0.39073183175238818</v>
      </c>
      <c r="C571" s="126"/>
      <c r="D571" s="122">
        <v>2.4144638339678446</v>
      </c>
      <c r="E571" s="126"/>
    </row>
    <row r="572" spans="1:5" x14ac:dyDescent="0.25">
      <c r="A572" s="153">
        <v>41875.708333333336</v>
      </c>
      <c r="B572" s="123">
        <v>0.39806557999233183</v>
      </c>
      <c r="C572" s="125"/>
      <c r="D572" s="122">
        <v>2.7692882949486375</v>
      </c>
      <c r="E572" s="126"/>
    </row>
    <row r="573" spans="1:5" x14ac:dyDescent="0.25">
      <c r="A573" s="153">
        <v>41875.75</v>
      </c>
      <c r="B573" s="123">
        <v>0.46396445112081353</v>
      </c>
      <c r="C573" s="125"/>
      <c r="D573" s="122">
        <v>2.7963550016283989</v>
      </c>
      <c r="E573" s="126"/>
    </row>
    <row r="574" spans="1:5" x14ac:dyDescent="0.25">
      <c r="A574" s="153">
        <v>41875.791666666664</v>
      </c>
      <c r="B574" s="123">
        <v>0.47604208997317721</v>
      </c>
      <c r="C574" s="125"/>
      <c r="D574" s="122">
        <v>6.9863099764133318</v>
      </c>
      <c r="E574" s="126"/>
    </row>
    <row r="575" spans="1:5" x14ac:dyDescent="0.25">
      <c r="A575" s="153">
        <v>41875.833333333336</v>
      </c>
      <c r="B575" s="123">
        <v>0.47715284901005883</v>
      </c>
      <c r="C575" s="125"/>
      <c r="D575" s="122">
        <v>2.6951691488424938</v>
      </c>
      <c r="E575" s="126"/>
    </row>
    <row r="576" spans="1:5" x14ac:dyDescent="0.25">
      <c r="A576" s="153">
        <v>41875.875</v>
      </c>
      <c r="B576" s="123">
        <v>0.48292904188882868</v>
      </c>
      <c r="C576" s="125"/>
      <c r="D576" s="122">
        <v>3.3231029566377401</v>
      </c>
      <c r="E576" s="126"/>
    </row>
    <row r="577" spans="1:5" x14ac:dyDescent="0.25">
      <c r="A577" s="153">
        <v>41875.916666666664</v>
      </c>
      <c r="B577" s="123">
        <v>0.51692099945450376</v>
      </c>
      <c r="C577" s="125"/>
      <c r="D577" s="122">
        <v>4.2339817908272819</v>
      </c>
      <c r="E577" s="126"/>
    </row>
    <row r="578" spans="1:5" x14ac:dyDescent="0.25">
      <c r="A578" s="153">
        <v>41875.958333333336</v>
      </c>
      <c r="B578" s="123">
        <v>0.53966405435224596</v>
      </c>
      <c r="C578" s="125"/>
      <c r="D578" s="122">
        <v>6.0550394852956133</v>
      </c>
      <c r="E578" s="126"/>
    </row>
    <row r="579" spans="1:5" x14ac:dyDescent="0.25">
      <c r="A579" s="153">
        <v>41876</v>
      </c>
      <c r="B579" s="123">
        <v>0.44222072564978204</v>
      </c>
      <c r="C579" s="125"/>
      <c r="D579" s="122">
        <v>7.0738490301020009</v>
      </c>
      <c r="E579" s="126"/>
    </row>
    <row r="580" spans="1:5" x14ac:dyDescent="0.25">
      <c r="A580" s="153">
        <v>41876.041666666664</v>
      </c>
      <c r="B580" s="123">
        <v>0.43662822531180434</v>
      </c>
      <c r="C580" s="125"/>
      <c r="D580" s="122">
        <v>5.306467452564755</v>
      </c>
      <c r="E580" s="126"/>
    </row>
    <row r="581" spans="1:5" x14ac:dyDescent="0.25">
      <c r="A581" s="153">
        <v>41876.083333333336</v>
      </c>
      <c r="B581" s="123">
        <v>0.43053632932530961</v>
      </c>
      <c r="C581" s="125"/>
      <c r="D581" s="122">
        <v>3.7345801573533279</v>
      </c>
      <c r="E581" s="126"/>
    </row>
    <row r="582" spans="1:5" x14ac:dyDescent="0.25">
      <c r="A582" s="153">
        <v>41876.125</v>
      </c>
      <c r="B582" s="123">
        <v>0.4393103284350896</v>
      </c>
      <c r="C582" s="125"/>
      <c r="D582" s="122">
        <v>3.6989967525005341</v>
      </c>
      <c r="E582" s="126"/>
    </row>
    <row r="583" spans="1:5" x14ac:dyDescent="0.25">
      <c r="A583" s="153">
        <v>41876.166666666664</v>
      </c>
      <c r="B583" s="123">
        <v>0.44567284511901462</v>
      </c>
      <c r="C583" s="125"/>
      <c r="D583" s="122">
        <v>3.9302699945975039</v>
      </c>
      <c r="E583" s="126"/>
    </row>
    <row r="584" spans="1:5" x14ac:dyDescent="0.25">
      <c r="A584" s="153">
        <v>41876.208333333336</v>
      </c>
      <c r="B584" s="123">
        <v>0.44582280629249504</v>
      </c>
      <c r="C584" s="125"/>
      <c r="D584" s="122">
        <v>3.9864219286862541</v>
      </c>
      <c r="E584" s="126"/>
    </row>
    <row r="585" spans="1:5" x14ac:dyDescent="0.25">
      <c r="A585" s="153">
        <v>41876.25</v>
      </c>
      <c r="B585" s="123">
        <v>0.47963748169228304</v>
      </c>
      <c r="C585" s="125"/>
      <c r="D585" s="122">
        <v>4.3368549122326616</v>
      </c>
      <c r="E585" s="126"/>
    </row>
    <row r="586" spans="1:5" x14ac:dyDescent="0.25">
      <c r="A586" s="153">
        <v>41876.291666666664</v>
      </c>
      <c r="B586" s="123">
        <v>0.4943775612561182</v>
      </c>
      <c r="C586" s="125"/>
      <c r="D586" s="122">
        <v>5.0092085245493294</v>
      </c>
      <c r="E586" s="126"/>
    </row>
    <row r="587" spans="1:5" x14ac:dyDescent="0.25">
      <c r="A587" s="153">
        <v>41876.333333333336</v>
      </c>
      <c r="B587" s="123">
        <v>0.50584025951558642</v>
      </c>
      <c r="C587" s="125"/>
      <c r="D587" s="122">
        <v>5.224535133689642</v>
      </c>
      <c r="E587" s="126"/>
    </row>
    <row r="588" spans="1:5" x14ac:dyDescent="0.25">
      <c r="A588" s="153">
        <v>41876.375</v>
      </c>
      <c r="B588" s="123">
        <v>0.50501507232812315</v>
      </c>
      <c r="C588" s="125"/>
      <c r="D588" s="122">
        <v>6.4376272861271691</v>
      </c>
      <c r="E588" s="126"/>
    </row>
    <row r="589" spans="1:5" x14ac:dyDescent="0.25">
      <c r="A589" s="153">
        <v>41876.416666666664</v>
      </c>
      <c r="B589" s="123">
        <v>0.48871603147702269</v>
      </c>
      <c r="C589" s="125"/>
      <c r="D589" s="122">
        <v>13.765796130265647</v>
      </c>
      <c r="E589" s="126"/>
    </row>
    <row r="590" spans="1:5" x14ac:dyDescent="0.25">
      <c r="A590" s="153">
        <v>41876.458333333336</v>
      </c>
      <c r="B590" s="123">
        <v>0.45381547973654363</v>
      </c>
      <c r="C590" s="125"/>
      <c r="D590" s="122">
        <v>3.2393837996891568</v>
      </c>
      <c r="E590" s="126"/>
    </row>
    <row r="591" spans="1:5" x14ac:dyDescent="0.25">
      <c r="A591" s="153">
        <v>41876.5</v>
      </c>
      <c r="B591" s="123">
        <v>0.44695296673114693</v>
      </c>
      <c r="C591" s="125"/>
      <c r="D591" s="122">
        <v>2.7353293895721436</v>
      </c>
      <c r="E591" s="126"/>
    </row>
    <row r="592" spans="1:5" x14ac:dyDescent="0.25">
      <c r="A592" s="153">
        <v>41876.541666666664</v>
      </c>
      <c r="B592" s="123">
        <v>0.40995979492224793</v>
      </c>
      <c r="C592" s="125"/>
      <c r="D592" s="122">
        <v>3.3651360566498805</v>
      </c>
      <c r="E592" s="126"/>
    </row>
    <row r="593" spans="1:5" x14ac:dyDescent="0.25">
      <c r="A593" s="153">
        <v>41876.583333333336</v>
      </c>
      <c r="B593" s="123">
        <v>0.40671506832961607</v>
      </c>
      <c r="C593" s="125"/>
      <c r="D593" s="122">
        <v>4.9721828174591067</v>
      </c>
      <c r="E593" s="126"/>
    </row>
    <row r="594" spans="1:5" x14ac:dyDescent="0.25">
      <c r="A594" s="153">
        <v>41876.625</v>
      </c>
      <c r="B594" s="123">
        <v>0.43292614597488532</v>
      </c>
      <c r="C594" s="125"/>
      <c r="D594" s="122">
        <v>5.7305684183773238</v>
      </c>
      <c r="E594" s="126"/>
    </row>
    <row r="595" spans="1:5" x14ac:dyDescent="0.25">
      <c r="A595" s="153">
        <v>41876.666666666664</v>
      </c>
      <c r="B595" s="123">
        <v>0.43151134913891886</v>
      </c>
      <c r="C595" s="125"/>
      <c r="D595" s="122">
        <v>9.6465750999539814</v>
      </c>
      <c r="E595" s="126"/>
    </row>
    <row r="596" spans="1:5" x14ac:dyDescent="0.25">
      <c r="A596" s="153">
        <v>41876.708333333336</v>
      </c>
      <c r="B596" s="123">
        <v>0.44253375504698073</v>
      </c>
      <c r="C596" s="125"/>
      <c r="D596" s="122">
        <v>11.862069377941745</v>
      </c>
      <c r="E596" s="126"/>
    </row>
    <row r="597" spans="1:5" x14ac:dyDescent="0.25">
      <c r="A597" s="153">
        <v>41876.75</v>
      </c>
      <c r="B597" s="123">
        <v>0.4400779557926161</v>
      </c>
      <c r="C597" s="125"/>
      <c r="D597" s="122">
        <v>5.783278538856977</v>
      </c>
      <c r="E597" s="126"/>
    </row>
    <row r="598" spans="1:5" x14ac:dyDescent="0.25">
      <c r="A598" s="153">
        <v>41876.791666666664</v>
      </c>
      <c r="B598" s="123">
        <v>0.43964881817160167</v>
      </c>
      <c r="C598" s="125"/>
      <c r="D598" s="122">
        <v>10.697794660791621</v>
      </c>
      <c r="E598" s="126"/>
    </row>
    <row r="599" spans="1:5" x14ac:dyDescent="0.25">
      <c r="A599" s="153">
        <v>41876.833333333336</v>
      </c>
      <c r="B599" s="123">
        <v>0.43315707080149918</v>
      </c>
      <c r="C599" s="125"/>
      <c r="D599" s="122">
        <v>4.6667712773595538</v>
      </c>
      <c r="E599" s="126"/>
    </row>
    <row r="600" spans="1:5" x14ac:dyDescent="0.25">
      <c r="A600" s="153">
        <v>41876.875</v>
      </c>
      <c r="B600" s="123">
        <v>0.42824025548138872</v>
      </c>
      <c r="C600" s="125"/>
      <c r="D600" s="122">
        <v>2.0461897144714993</v>
      </c>
      <c r="E600" s="126"/>
    </row>
    <row r="601" spans="1:5" x14ac:dyDescent="0.25">
      <c r="A601" s="153">
        <v>41876.916666666664</v>
      </c>
      <c r="B601" s="123">
        <v>0.43267093738145262</v>
      </c>
      <c r="C601" s="125"/>
      <c r="D601" s="122">
        <v>2.5802770559905004</v>
      </c>
      <c r="E601" s="126"/>
    </row>
    <row r="602" spans="1:5" x14ac:dyDescent="0.25">
      <c r="A602" s="153">
        <v>41876.958333333336</v>
      </c>
      <c r="B602" s="123">
        <v>0.44128052368339171</v>
      </c>
      <c r="C602" s="125"/>
      <c r="D602" s="122">
        <v>2.9157156390203558</v>
      </c>
      <c r="E602" s="126"/>
    </row>
    <row r="603" spans="1:5" x14ac:dyDescent="0.25">
      <c r="A603" s="153">
        <v>41877</v>
      </c>
      <c r="B603" s="123">
        <v>0.42348948990657037</v>
      </c>
      <c r="C603" s="125"/>
      <c r="D603" s="122">
        <v>2.9488816208699169</v>
      </c>
      <c r="E603" s="126"/>
    </row>
    <row r="604" spans="1:5" x14ac:dyDescent="0.25">
      <c r="A604" s="153">
        <v>41877.041666666664</v>
      </c>
      <c r="B604" s="123">
        <v>0.4316463846734116</v>
      </c>
      <c r="C604" s="125"/>
      <c r="D604" s="122">
        <v>3.1616976994734545</v>
      </c>
      <c r="E604" s="126"/>
    </row>
    <row r="605" spans="1:5" x14ac:dyDescent="0.25">
      <c r="A605" s="153">
        <v>41877.083333333336</v>
      </c>
      <c r="B605" s="123">
        <v>0.42866341631953458</v>
      </c>
      <c r="C605" s="125"/>
      <c r="D605" s="122">
        <v>3.2970017027109861</v>
      </c>
      <c r="E605" s="126"/>
    </row>
    <row r="606" spans="1:5" x14ac:dyDescent="0.25">
      <c r="A606" s="153">
        <v>41877.125</v>
      </c>
      <c r="B606" s="123">
        <v>0.45340349271263874</v>
      </c>
      <c r="C606" s="125"/>
      <c r="D606" s="122">
        <v>3.3944484674013577</v>
      </c>
      <c r="E606" s="126"/>
    </row>
    <row r="607" spans="1:5" x14ac:dyDescent="0.25">
      <c r="A607" s="153">
        <v>41877.166666666664</v>
      </c>
      <c r="B607" s="123">
        <v>0.49684969050543648</v>
      </c>
      <c r="C607" s="125"/>
      <c r="D607" s="122">
        <v>3.5049034412950277</v>
      </c>
      <c r="E607" s="126"/>
    </row>
    <row r="608" spans="1:5" x14ac:dyDescent="0.25">
      <c r="A608" s="153">
        <v>41877.208333333336</v>
      </c>
      <c r="B608" s="123">
        <v>0.49337576052179311</v>
      </c>
      <c r="C608" s="125"/>
      <c r="D608" s="122">
        <v>3.6634037298942679</v>
      </c>
      <c r="E608" s="126"/>
    </row>
    <row r="609" spans="1:5" x14ac:dyDescent="0.25">
      <c r="A609" s="153">
        <v>41877.25</v>
      </c>
      <c r="B609" s="123">
        <v>0.50658999357609391</v>
      </c>
      <c r="C609" s="125"/>
      <c r="D609" s="122">
        <v>4.0897203882535296</v>
      </c>
      <c r="E609" s="126"/>
    </row>
    <row r="610" spans="1:5" x14ac:dyDescent="0.25">
      <c r="A610" s="153">
        <v>41877.291666666664</v>
      </c>
      <c r="B610" s="123">
        <v>0.51767991287367687</v>
      </c>
      <c r="C610" s="125"/>
      <c r="D610" s="122">
        <v>4.7216117840546827</v>
      </c>
      <c r="E610" s="126"/>
    </row>
    <row r="611" spans="1:5" x14ac:dyDescent="0.25">
      <c r="A611" s="153">
        <v>41877.333333333336</v>
      </c>
      <c r="B611" s="123">
        <v>0.52434683448908337</v>
      </c>
      <c r="C611" s="125"/>
      <c r="D611" s="122">
        <v>5.4576775371164512</v>
      </c>
      <c r="E611" s="126"/>
    </row>
    <row r="612" spans="1:5" x14ac:dyDescent="0.25">
      <c r="A612" s="153">
        <v>41877.375</v>
      </c>
      <c r="B612" s="123">
        <v>0.52761916610556592</v>
      </c>
      <c r="C612" s="125"/>
      <c r="D612" s="122">
        <v>5.8613918844858803</v>
      </c>
      <c r="E612" s="126"/>
    </row>
    <row r="613" spans="1:5" x14ac:dyDescent="0.25">
      <c r="A613" s="153">
        <v>41877.416666666664</v>
      </c>
      <c r="B613" s="123">
        <v>0.4981546188736784</v>
      </c>
      <c r="C613" s="125"/>
      <c r="D613" s="122">
        <v>6.6185692088170489</v>
      </c>
      <c r="E613" s="126"/>
    </row>
    <row r="614" spans="1:5" x14ac:dyDescent="0.25">
      <c r="A614" s="153">
        <v>41877.458333333336</v>
      </c>
      <c r="B614" s="123">
        <v>0.48145831627505165</v>
      </c>
      <c r="C614" s="125"/>
      <c r="D614" s="122">
        <v>7.6077862070954367</v>
      </c>
      <c r="E614" s="126"/>
    </row>
    <row r="615" spans="1:5" x14ac:dyDescent="0.25">
      <c r="A615" s="153">
        <v>41877.5</v>
      </c>
      <c r="B615" s="123">
        <v>0.45493584904872197</v>
      </c>
      <c r="C615" s="125"/>
      <c r="D615" s="122">
        <v>4.4626215807596843</v>
      </c>
      <c r="E615" s="126"/>
    </row>
    <row r="616" spans="1:5" x14ac:dyDescent="0.25">
      <c r="A616" s="153">
        <v>41877.541666666664</v>
      </c>
      <c r="B616" s="123">
        <v>0.467979534955348</v>
      </c>
      <c r="C616" s="125"/>
      <c r="D616" s="122">
        <v>4.7901574754052696</v>
      </c>
      <c r="E616" s="126"/>
    </row>
    <row r="617" spans="1:5" x14ac:dyDescent="0.25">
      <c r="A617" s="153">
        <v>41877.583333333336</v>
      </c>
      <c r="B617" s="123">
        <v>0.46224797655034949</v>
      </c>
      <c r="C617" s="125"/>
      <c r="D617" s="122">
        <v>4.940704296032588</v>
      </c>
      <c r="E617" s="126"/>
    </row>
    <row r="618" spans="1:5" x14ac:dyDescent="0.25">
      <c r="A618" s="153">
        <v>41877.625</v>
      </c>
      <c r="B618" s="123">
        <v>0.45042099108856715</v>
      </c>
      <c r="C618" s="125"/>
      <c r="D618" s="122">
        <v>5.0237241889301103</v>
      </c>
      <c r="E618" s="126"/>
    </row>
    <row r="619" spans="1:5" x14ac:dyDescent="0.25">
      <c r="A619" s="153">
        <v>41877.666666666664</v>
      </c>
      <c r="B619" s="123">
        <v>0.44865605479934734</v>
      </c>
      <c r="C619" s="125"/>
      <c r="D619" s="122">
        <v>3.4591140653938055</v>
      </c>
      <c r="E619" s="126"/>
    </row>
    <row r="620" spans="1:5" x14ac:dyDescent="0.25">
      <c r="A620" s="153">
        <v>41877.708333333336</v>
      </c>
      <c r="B620" s="123">
        <v>0.43018201322798688</v>
      </c>
      <c r="C620" s="125"/>
      <c r="D620" s="122">
        <v>11.080527209789954</v>
      </c>
      <c r="E620" s="126"/>
    </row>
    <row r="621" spans="1:5" x14ac:dyDescent="0.25">
      <c r="A621" s="153">
        <v>41877.75</v>
      </c>
      <c r="B621" s="123"/>
      <c r="C621" s="125" t="s">
        <v>70</v>
      </c>
      <c r="D621" s="122">
        <v>6.3231448406701558</v>
      </c>
      <c r="E621" s="126"/>
    </row>
    <row r="622" spans="1:5" x14ac:dyDescent="0.25">
      <c r="A622" s="153">
        <v>41877.791666666664</v>
      </c>
      <c r="B622" s="123"/>
      <c r="C622" s="125" t="str">
        <f>C621</f>
        <v>Mantención CEMS</v>
      </c>
      <c r="D622" s="122">
        <v>4.1461221297581989</v>
      </c>
      <c r="E622" s="126"/>
    </row>
    <row r="623" spans="1:5" x14ac:dyDescent="0.25">
      <c r="A623" s="153">
        <v>41877.833333333336</v>
      </c>
      <c r="B623" s="123">
        <v>0.30768281279989845</v>
      </c>
      <c r="C623" s="125"/>
      <c r="D623" s="122">
        <v>3.338056890057846</v>
      </c>
      <c r="E623" s="126"/>
    </row>
    <row r="624" spans="1:5" x14ac:dyDescent="0.25">
      <c r="A624" s="153">
        <v>41877.875</v>
      </c>
      <c r="B624" s="123">
        <v>0.29871398244585312</v>
      </c>
      <c r="C624" s="125"/>
      <c r="D624" s="122">
        <v>3.7230924661342915</v>
      </c>
      <c r="E624" s="126"/>
    </row>
    <row r="625" spans="1:5" x14ac:dyDescent="0.25">
      <c r="A625" s="153">
        <v>41877.916666666664</v>
      </c>
      <c r="B625" s="123">
        <v>0.29562947857831728</v>
      </c>
      <c r="C625" s="125"/>
      <c r="D625" s="122">
        <v>4.0353085921360901</v>
      </c>
      <c r="E625" s="126"/>
    </row>
    <row r="626" spans="1:5" x14ac:dyDescent="0.25">
      <c r="A626" s="153">
        <v>41877.958333333336</v>
      </c>
      <c r="B626" s="123">
        <v>0.29471357749111349</v>
      </c>
      <c r="C626" s="125"/>
      <c r="D626" s="122">
        <v>4.1458129936998542</v>
      </c>
      <c r="E626" s="126"/>
    </row>
    <row r="627" spans="1:5" x14ac:dyDescent="0.25">
      <c r="A627" s="153">
        <v>41878</v>
      </c>
      <c r="B627" s="123">
        <v>0.29177578553430755</v>
      </c>
      <c r="C627" s="125"/>
      <c r="D627" s="122">
        <v>5.1955995886293174</v>
      </c>
      <c r="E627" s="126"/>
    </row>
    <row r="628" spans="1:5" x14ac:dyDescent="0.25">
      <c r="A628" s="153">
        <v>41878.041666666664</v>
      </c>
      <c r="B628" s="123">
        <v>0.30661996071864678</v>
      </c>
      <c r="C628" s="125"/>
      <c r="D628" s="122">
        <v>5.9030016737106523</v>
      </c>
      <c r="E628" s="126"/>
    </row>
    <row r="629" spans="1:5" x14ac:dyDescent="0.25">
      <c r="A629" s="153">
        <v>41878.083333333336</v>
      </c>
      <c r="B629" s="123">
        <v>0.31020157945259158</v>
      </c>
      <c r="C629" s="125"/>
      <c r="D629" s="122">
        <v>5.2519046476442517</v>
      </c>
      <c r="E629" s="126"/>
    </row>
    <row r="630" spans="1:5" x14ac:dyDescent="0.25">
      <c r="A630" s="153">
        <v>41878.125</v>
      </c>
      <c r="B630" s="123">
        <v>0.2937121820724663</v>
      </c>
      <c r="C630" s="125"/>
      <c r="D630" s="122">
        <v>5.2750492901869226</v>
      </c>
      <c r="E630" s="126"/>
    </row>
    <row r="631" spans="1:5" x14ac:dyDescent="0.25">
      <c r="A631" s="153">
        <v>41878.166666666664</v>
      </c>
      <c r="B631" s="123">
        <v>0.29718007447023903</v>
      </c>
      <c r="C631" s="125"/>
      <c r="D631" s="122">
        <v>5.6197812758700945</v>
      </c>
      <c r="E631" s="126"/>
    </row>
    <row r="632" spans="1:5" x14ac:dyDescent="0.25">
      <c r="A632" s="153">
        <v>41878.208333333336</v>
      </c>
      <c r="B632" s="123">
        <v>0.36923200328802241</v>
      </c>
      <c r="C632" s="125"/>
      <c r="D632" s="122">
        <v>7.1180414291749514</v>
      </c>
      <c r="E632" s="126"/>
    </row>
    <row r="633" spans="1:5" x14ac:dyDescent="0.25">
      <c r="A633" s="153">
        <v>41878.25</v>
      </c>
      <c r="B633" s="123">
        <v>0.35123782654892949</v>
      </c>
      <c r="C633" s="125"/>
      <c r="D633" s="122">
        <v>8.0675689226173493</v>
      </c>
      <c r="E633" s="126"/>
    </row>
    <row r="634" spans="1:5" x14ac:dyDescent="0.25">
      <c r="A634" s="153">
        <v>41878.291666666664</v>
      </c>
      <c r="B634" s="123">
        <v>0.35854215640843085</v>
      </c>
      <c r="C634" s="125"/>
      <c r="D634" s="122">
        <v>6.7865139349007313</v>
      </c>
      <c r="E634" s="126"/>
    </row>
    <row r="635" spans="1:5" x14ac:dyDescent="0.25">
      <c r="A635" s="153">
        <v>41878.333333333336</v>
      </c>
      <c r="B635" s="123">
        <v>0.36105148437435675</v>
      </c>
      <c r="C635" s="125"/>
      <c r="D635" s="122">
        <v>5.9538238082133548</v>
      </c>
      <c r="E635" s="126"/>
    </row>
    <row r="636" spans="1:5" x14ac:dyDescent="0.25">
      <c r="A636" s="153">
        <v>41878.375</v>
      </c>
      <c r="B636" s="123">
        <v>0.3720962221608804</v>
      </c>
      <c r="C636" s="125"/>
      <c r="D636" s="122">
        <v>4.3711183426985096</v>
      </c>
      <c r="E636" s="126"/>
    </row>
    <row r="637" spans="1:5" x14ac:dyDescent="0.25">
      <c r="A637" s="153">
        <v>41878.416666666664</v>
      </c>
      <c r="B637" s="123">
        <v>0.38741249915233439</v>
      </c>
      <c r="C637" s="125"/>
      <c r="D637" s="122">
        <v>6.6635970245931571</v>
      </c>
      <c r="E637" s="126"/>
    </row>
    <row r="638" spans="1:5" x14ac:dyDescent="0.25">
      <c r="A638" s="153">
        <v>41878.458333333336</v>
      </c>
      <c r="B638" s="123">
        <v>0.32539975933495768</v>
      </c>
      <c r="C638" s="125"/>
      <c r="D638" s="122">
        <v>7.5609146595001224</v>
      </c>
      <c r="E638" s="126"/>
    </row>
    <row r="639" spans="1:5" x14ac:dyDescent="0.25">
      <c r="A639" s="153">
        <v>41878.5</v>
      </c>
      <c r="B639" s="123">
        <v>0.30501825327162624</v>
      </c>
      <c r="C639" s="125"/>
      <c r="D639" s="122">
        <v>3.5825115207469826</v>
      </c>
      <c r="E639" s="126"/>
    </row>
    <row r="640" spans="1:5" x14ac:dyDescent="0.25">
      <c r="A640" s="153">
        <v>41878.541666666664</v>
      </c>
      <c r="B640" s="123">
        <v>0.31233142349640086</v>
      </c>
      <c r="C640" s="125"/>
      <c r="D640" s="122">
        <v>3.9843731556619915</v>
      </c>
      <c r="E640" s="126"/>
    </row>
    <row r="641" spans="1:5" x14ac:dyDescent="0.25">
      <c r="A641" s="153">
        <v>41878.583333333336</v>
      </c>
      <c r="B641" s="123">
        <v>0.312075705521486</v>
      </c>
      <c r="C641" s="125"/>
      <c r="D641" s="122">
        <v>8.5379259972345256</v>
      </c>
      <c r="E641" s="126"/>
    </row>
    <row r="642" spans="1:5" x14ac:dyDescent="0.25">
      <c r="A642" s="153">
        <v>41878.625</v>
      </c>
      <c r="B642" s="123">
        <v>0.29469059624223626</v>
      </c>
      <c r="C642" s="125"/>
      <c r="D642" s="122">
        <v>8.8943565379489549</v>
      </c>
      <c r="E642" s="126"/>
    </row>
    <row r="643" spans="1:5" x14ac:dyDescent="0.25">
      <c r="A643" s="153">
        <v>41878.666666666664</v>
      </c>
      <c r="B643" s="123">
        <v>0.30138171680102294</v>
      </c>
      <c r="C643" s="125"/>
      <c r="D643" s="122">
        <v>3.9913041136766734</v>
      </c>
      <c r="E643" s="126"/>
    </row>
    <row r="644" spans="1:5" x14ac:dyDescent="0.25">
      <c r="A644" s="153">
        <v>41878.708333333336</v>
      </c>
      <c r="B644" s="123">
        <v>0.31673564984538088</v>
      </c>
      <c r="C644" s="125"/>
      <c r="D644" s="122">
        <v>3.9966609152880581</v>
      </c>
      <c r="E644" s="126"/>
    </row>
    <row r="645" spans="1:5" x14ac:dyDescent="0.25">
      <c r="A645" s="153">
        <v>41878.75</v>
      </c>
      <c r="B645" s="123">
        <v>0.30908209919929502</v>
      </c>
      <c r="C645" s="125"/>
      <c r="D645" s="122">
        <v>4.1120095684908442</v>
      </c>
      <c r="E645" s="126"/>
    </row>
    <row r="646" spans="1:5" x14ac:dyDescent="0.25">
      <c r="A646" s="153">
        <v>41878.791666666664</v>
      </c>
      <c r="B646" s="123">
        <v>0.30362516070637746</v>
      </c>
      <c r="C646" s="125"/>
      <c r="D646" s="122">
        <v>3.3564790617674589</v>
      </c>
      <c r="E646" s="126"/>
    </row>
    <row r="647" spans="1:5" x14ac:dyDescent="0.25">
      <c r="A647" s="153">
        <v>41878.833333333336</v>
      </c>
      <c r="B647" s="123">
        <v>0.30429422958143826</v>
      </c>
      <c r="C647" s="125"/>
      <c r="D647" s="122">
        <v>3.2124057017839873</v>
      </c>
      <c r="E647" s="126"/>
    </row>
    <row r="648" spans="1:5" x14ac:dyDescent="0.25">
      <c r="A648" s="153">
        <v>41878.875</v>
      </c>
      <c r="B648" s="123">
        <v>0.29731833432200394</v>
      </c>
      <c r="C648" s="125"/>
      <c r="D648" s="122">
        <v>3.296076875180006</v>
      </c>
      <c r="E648" s="126"/>
    </row>
    <row r="649" spans="1:5" x14ac:dyDescent="0.25">
      <c r="A649" s="153">
        <v>41878.916666666664</v>
      </c>
      <c r="B649" s="123">
        <v>0.32151259128536497</v>
      </c>
      <c r="C649" s="125"/>
      <c r="D649" s="122">
        <v>3.372660306783823</v>
      </c>
      <c r="E649" s="126"/>
    </row>
    <row r="650" spans="1:5" x14ac:dyDescent="0.25">
      <c r="A650" s="153">
        <v>41878.958333333336</v>
      </c>
      <c r="B650" s="123">
        <v>0.35115898115294319</v>
      </c>
      <c r="C650" s="125"/>
      <c r="D650" s="122">
        <v>3.4091473799485428</v>
      </c>
      <c r="E650" s="126"/>
    </row>
    <row r="651" spans="1:5" x14ac:dyDescent="0.25">
      <c r="A651" s="153">
        <v>41879</v>
      </c>
      <c r="B651" s="123">
        <v>0.36291201990307048</v>
      </c>
      <c r="C651" s="125"/>
      <c r="D651" s="122">
        <v>3.3691682629287243</v>
      </c>
      <c r="E651" s="126"/>
    </row>
    <row r="652" spans="1:5" x14ac:dyDescent="0.25">
      <c r="A652" s="153">
        <v>41879.041666666664</v>
      </c>
      <c r="B652" s="123">
        <v>0.3656034995787929</v>
      </c>
      <c r="C652" s="125"/>
      <c r="D652" s="122">
        <v>3.8254891288453252</v>
      </c>
      <c r="E652" s="126"/>
    </row>
    <row r="653" spans="1:5" x14ac:dyDescent="0.25">
      <c r="A653" s="153">
        <v>41879.083333333336</v>
      </c>
      <c r="B653" s="123">
        <v>0.37653583331763396</v>
      </c>
      <c r="C653" s="125"/>
      <c r="D653" s="122">
        <v>4.2945604377718114</v>
      </c>
      <c r="E653" s="126"/>
    </row>
    <row r="654" spans="1:5" x14ac:dyDescent="0.25">
      <c r="A654" s="153">
        <v>41879.125</v>
      </c>
      <c r="B654" s="123">
        <v>0.37703673507092317</v>
      </c>
      <c r="C654" s="125"/>
      <c r="D654" s="122">
        <v>3.7762317303568125</v>
      </c>
      <c r="E654" s="126"/>
    </row>
    <row r="655" spans="1:5" x14ac:dyDescent="0.25">
      <c r="A655" s="153">
        <v>41879.166666666664</v>
      </c>
      <c r="B655" s="123">
        <v>0.3774491212833887</v>
      </c>
      <c r="C655" s="125"/>
      <c r="D655" s="122">
        <v>4.0938501321908198</v>
      </c>
      <c r="E655" s="126"/>
    </row>
    <row r="656" spans="1:5" x14ac:dyDescent="0.25">
      <c r="A656" s="153">
        <v>41879.208333333336</v>
      </c>
      <c r="B656" s="123">
        <v>0.3712160037047621</v>
      </c>
      <c r="C656" s="125"/>
      <c r="D656" s="122">
        <v>3.826613214086084</v>
      </c>
      <c r="E656" s="126"/>
    </row>
    <row r="657" spans="1:5" x14ac:dyDescent="0.25">
      <c r="A657" s="153">
        <v>41879.25</v>
      </c>
      <c r="B657" s="123">
        <v>0.31042720959789449</v>
      </c>
      <c r="C657" s="125"/>
      <c r="D657" s="122">
        <v>3.9333214323285599</v>
      </c>
      <c r="E657" s="126"/>
    </row>
    <row r="658" spans="1:5" x14ac:dyDescent="0.25">
      <c r="A658" s="153">
        <v>41879.291666666664</v>
      </c>
      <c r="B658" s="123">
        <v>0.30513901948064998</v>
      </c>
      <c r="C658" s="125"/>
      <c r="D658" s="122">
        <v>4.0362971271787371</v>
      </c>
      <c r="E658" s="126"/>
    </row>
    <row r="659" spans="1:5" x14ac:dyDescent="0.25">
      <c r="A659" s="153">
        <v>41879.333333333336</v>
      </c>
      <c r="B659" s="123">
        <v>0.30096294431604892</v>
      </c>
      <c r="C659" s="125"/>
      <c r="D659" s="122">
        <v>3.9877611418565113</v>
      </c>
      <c r="E659" s="126"/>
    </row>
    <row r="660" spans="1:5" x14ac:dyDescent="0.25">
      <c r="A660" s="153">
        <v>41879.375</v>
      </c>
      <c r="B660" s="123">
        <v>0.30067916651224269</v>
      </c>
      <c r="C660" s="125"/>
      <c r="D660" s="122">
        <v>4.4680510474674735</v>
      </c>
      <c r="E660" s="126"/>
    </row>
    <row r="661" spans="1:5" x14ac:dyDescent="0.25">
      <c r="A661" s="153">
        <v>41879.416666666664</v>
      </c>
      <c r="B661" s="123">
        <v>0.30154606260660755</v>
      </c>
      <c r="C661" s="125"/>
      <c r="D661" s="122">
        <v>4.173614343729886</v>
      </c>
      <c r="E661" s="126"/>
    </row>
    <row r="662" spans="1:5" x14ac:dyDescent="0.25">
      <c r="A662" s="153">
        <v>41879.458333333336</v>
      </c>
      <c r="B662" s="123">
        <v>0.31180645005237423</v>
      </c>
      <c r="C662" s="125"/>
      <c r="D662" s="122">
        <v>6.431842711236742</v>
      </c>
      <c r="E662" s="126"/>
    </row>
    <row r="663" spans="1:5" x14ac:dyDescent="0.25">
      <c r="A663" s="153">
        <v>41879.5</v>
      </c>
      <c r="B663" s="123">
        <v>0.31636039644133213</v>
      </c>
      <c r="C663" s="125"/>
      <c r="D663" s="122">
        <v>3.6062790335041202</v>
      </c>
      <c r="E663" s="126"/>
    </row>
    <row r="664" spans="1:5" x14ac:dyDescent="0.25">
      <c r="A664" s="153">
        <v>41879.541666666664</v>
      </c>
      <c r="B664" s="123">
        <v>0.30296960160266556</v>
      </c>
      <c r="C664" s="125"/>
      <c r="D664" s="122">
        <v>5.1581343268773638</v>
      </c>
      <c r="E664" s="126"/>
    </row>
    <row r="665" spans="1:5" x14ac:dyDescent="0.25">
      <c r="A665" s="153">
        <v>41879.583333333336</v>
      </c>
      <c r="B665" s="123">
        <v>0.30404265255702984</v>
      </c>
      <c r="C665" s="125"/>
      <c r="D665" s="122">
        <v>5.7176503652618047</v>
      </c>
      <c r="E665" s="126"/>
    </row>
    <row r="666" spans="1:5" x14ac:dyDescent="0.25">
      <c r="A666" s="153">
        <v>41879.625</v>
      </c>
      <c r="B666" s="123">
        <v>0.30355214312456658</v>
      </c>
      <c r="C666" s="125"/>
      <c r="D666" s="122">
        <v>7.2869323573329234</v>
      </c>
      <c r="E666" s="126"/>
    </row>
    <row r="667" spans="1:5" x14ac:dyDescent="0.25">
      <c r="A667" s="153">
        <v>41879.666666666664</v>
      </c>
      <c r="B667" s="123">
        <v>0.30691599633618977</v>
      </c>
      <c r="C667" s="125"/>
      <c r="D667" s="122">
        <v>3.8555110747997579</v>
      </c>
      <c r="E667" s="126"/>
    </row>
    <row r="668" spans="1:5" x14ac:dyDescent="0.25">
      <c r="A668" s="153">
        <v>41879.708333333336</v>
      </c>
      <c r="B668" s="123">
        <v>0.30281331682615087</v>
      </c>
      <c r="C668" s="125"/>
      <c r="D668" s="122">
        <v>3.9268813628416797</v>
      </c>
      <c r="E668" s="126"/>
    </row>
    <row r="669" spans="1:5" x14ac:dyDescent="0.25">
      <c r="A669" s="153">
        <v>41879.75</v>
      </c>
      <c r="B669" s="123">
        <v>0.36815415280447766</v>
      </c>
      <c r="C669" s="125"/>
      <c r="D669" s="122">
        <v>3.880913322622126</v>
      </c>
      <c r="E669" s="126"/>
    </row>
    <row r="670" spans="1:5" x14ac:dyDescent="0.25">
      <c r="A670" s="153">
        <v>41879.791666666664</v>
      </c>
      <c r="B670" s="123">
        <v>0.37167552502842638</v>
      </c>
      <c r="C670" s="125"/>
      <c r="D670" s="122">
        <v>3.8545660711824894</v>
      </c>
      <c r="E670" s="126"/>
    </row>
    <row r="671" spans="1:5" x14ac:dyDescent="0.25">
      <c r="A671" s="153">
        <v>41879.833333333336</v>
      </c>
      <c r="B671" s="123">
        <v>0.34683471209761024</v>
      </c>
      <c r="C671" s="125"/>
      <c r="D671" s="122">
        <v>3.8221798286293494</v>
      </c>
      <c r="E671" s="126"/>
    </row>
    <row r="672" spans="1:5" x14ac:dyDescent="0.25">
      <c r="A672" s="153">
        <v>41879.875</v>
      </c>
      <c r="B672" s="123">
        <v>0.34012941665757479</v>
      </c>
      <c r="C672" s="125"/>
      <c r="D672" s="122">
        <v>5.6776822408040362</v>
      </c>
      <c r="E672" s="126"/>
    </row>
    <row r="673" spans="1:5" x14ac:dyDescent="0.25">
      <c r="A673" s="153">
        <v>41879.916666666664</v>
      </c>
      <c r="B673" s="123">
        <v>0.33740375544343676</v>
      </c>
      <c r="C673" s="125"/>
      <c r="D673" s="122">
        <v>3.7368435382843019</v>
      </c>
      <c r="E673" s="126"/>
    </row>
    <row r="674" spans="1:5" x14ac:dyDescent="0.25">
      <c r="A674" s="153">
        <v>41879.958333333336</v>
      </c>
      <c r="B674" s="123">
        <v>0.31284415561484208</v>
      </c>
      <c r="C674" s="125"/>
      <c r="D674" s="122">
        <v>3.729282820597291</v>
      </c>
      <c r="E674" s="126"/>
    </row>
    <row r="675" spans="1:5" x14ac:dyDescent="0.25">
      <c r="A675" s="153">
        <v>41880</v>
      </c>
      <c r="B675" s="123">
        <v>0.31798071930373922</v>
      </c>
      <c r="C675" s="125"/>
      <c r="D675" s="122">
        <v>3.9059420600533485</v>
      </c>
      <c r="E675" s="126"/>
    </row>
    <row r="676" spans="1:5" x14ac:dyDescent="0.25">
      <c r="A676" s="153">
        <v>41880.041666666664</v>
      </c>
      <c r="B676" s="123">
        <v>0.31839168113840499</v>
      </c>
      <c r="C676" s="125"/>
      <c r="D676" s="122">
        <v>3.8989839920630822</v>
      </c>
      <c r="E676" s="126"/>
    </row>
    <row r="677" spans="1:5" x14ac:dyDescent="0.25">
      <c r="A677" s="153">
        <v>41880.083333333336</v>
      </c>
      <c r="B677" s="123">
        <v>0.32038935935229396</v>
      </c>
      <c r="C677" s="125"/>
      <c r="D677" s="122">
        <v>3.8235776387155056</v>
      </c>
      <c r="E677" s="126"/>
    </row>
    <row r="678" spans="1:5" x14ac:dyDescent="0.25">
      <c r="A678" s="153">
        <v>41880.125</v>
      </c>
      <c r="B678" s="123">
        <v>0.31122710816880578</v>
      </c>
      <c r="C678" s="125"/>
      <c r="D678" s="122">
        <v>3.9155814936666777</v>
      </c>
      <c r="E678" s="126"/>
    </row>
    <row r="679" spans="1:5" x14ac:dyDescent="0.25">
      <c r="A679" s="153">
        <v>41880.166666666664</v>
      </c>
      <c r="B679" s="123">
        <v>0.31746256603443934</v>
      </c>
      <c r="C679" s="125"/>
      <c r="D679" s="122">
        <v>6.3593424632225508</v>
      </c>
      <c r="E679" s="126"/>
    </row>
    <row r="680" spans="1:5" x14ac:dyDescent="0.25">
      <c r="A680" s="153">
        <v>41880.208333333336</v>
      </c>
      <c r="B680" s="123">
        <v>0.32390039537993953</v>
      </c>
      <c r="C680" s="125"/>
      <c r="D680" s="122">
        <v>5.104980656078884</v>
      </c>
      <c r="E680" s="126"/>
    </row>
    <row r="681" spans="1:5" x14ac:dyDescent="0.25">
      <c r="A681" s="153">
        <v>41880.25</v>
      </c>
      <c r="B681" s="123">
        <v>0.32236711206955349</v>
      </c>
      <c r="C681" s="125"/>
      <c r="D681" s="122">
        <v>3.3979829791933298</v>
      </c>
      <c r="E681" s="126"/>
    </row>
    <row r="682" spans="1:5" x14ac:dyDescent="0.25">
      <c r="A682" s="153">
        <v>41880.291666666664</v>
      </c>
      <c r="B682" s="123">
        <v>0.32600770442396998</v>
      </c>
      <c r="C682" s="125"/>
      <c r="D682" s="122">
        <v>3.9446260966360569</v>
      </c>
      <c r="E682" s="126"/>
    </row>
    <row r="683" spans="1:5" x14ac:dyDescent="0.25">
      <c r="A683" s="153">
        <v>41880.333333333336</v>
      </c>
      <c r="B683" s="123">
        <v>0.32800658280693229</v>
      </c>
      <c r="C683" s="125"/>
      <c r="D683" s="122">
        <v>4.5059252165365908</v>
      </c>
      <c r="E683" s="126"/>
    </row>
    <row r="684" spans="1:5" x14ac:dyDescent="0.25">
      <c r="A684" s="153">
        <v>41880.375</v>
      </c>
      <c r="B684" s="123">
        <v>0.31541941686391145</v>
      </c>
      <c r="C684" s="125"/>
      <c r="D684" s="122">
        <v>3.7703349160366373</v>
      </c>
      <c r="E684" s="126"/>
    </row>
    <row r="685" spans="1:5" x14ac:dyDescent="0.25">
      <c r="A685" s="153">
        <v>41880.416666666664</v>
      </c>
      <c r="B685" s="123">
        <v>0.27286165117377964</v>
      </c>
      <c r="C685" s="125"/>
      <c r="D685" s="122">
        <v>3.7662595891952515</v>
      </c>
      <c r="E685" s="126"/>
    </row>
    <row r="686" spans="1:5" x14ac:dyDescent="0.25">
      <c r="A686" s="153">
        <v>41880.458333333336</v>
      </c>
      <c r="B686" s="123">
        <v>0.29521189840499962</v>
      </c>
      <c r="C686" s="125"/>
      <c r="D686" s="122">
        <v>4.8977864244011009</v>
      </c>
      <c r="E686" s="126"/>
    </row>
    <row r="687" spans="1:5" x14ac:dyDescent="0.25">
      <c r="A687" s="153">
        <v>41880.5</v>
      </c>
      <c r="B687" s="123">
        <v>0.34465620789129381</v>
      </c>
      <c r="C687" s="125"/>
      <c r="D687" s="122">
        <v>1.8228463051749058</v>
      </c>
      <c r="E687" s="126"/>
    </row>
    <row r="688" spans="1:5" x14ac:dyDescent="0.25">
      <c r="A688" s="153">
        <v>41880.541666666664</v>
      </c>
      <c r="B688" s="123">
        <v>0.3405519899802768</v>
      </c>
      <c r="C688" s="125"/>
      <c r="D688" s="122">
        <v>2.8966146784444011</v>
      </c>
      <c r="E688" s="126"/>
    </row>
    <row r="689" spans="1:5" x14ac:dyDescent="0.25">
      <c r="A689" s="153">
        <v>41880.583333333336</v>
      </c>
      <c r="B689" s="123">
        <v>0.33702427476025476</v>
      </c>
      <c r="C689" s="125"/>
      <c r="D689" s="122">
        <v>3.004642730409449</v>
      </c>
      <c r="E689" s="126"/>
    </row>
    <row r="690" spans="1:5" x14ac:dyDescent="0.25">
      <c r="A690" s="153">
        <v>41880.625</v>
      </c>
      <c r="B690" s="123">
        <v>0.33568348146700655</v>
      </c>
      <c r="C690" s="125"/>
      <c r="D690" s="122">
        <v>3.3836006242781878</v>
      </c>
      <c r="E690" s="126"/>
    </row>
    <row r="691" spans="1:5" x14ac:dyDescent="0.25">
      <c r="A691" s="153">
        <v>41880.666666666664</v>
      </c>
      <c r="B691" s="123">
        <v>0.3446991391987963</v>
      </c>
      <c r="C691" s="125"/>
      <c r="D691" s="122">
        <v>3.608044618826646</v>
      </c>
      <c r="E691" s="126"/>
    </row>
    <row r="692" spans="1:5" x14ac:dyDescent="0.25">
      <c r="A692" s="153">
        <v>41880.708333333336</v>
      </c>
      <c r="B692" s="123">
        <v>0.34495406033287584</v>
      </c>
      <c r="C692" s="125"/>
      <c r="D692" s="122">
        <v>6.2277520286139625</v>
      </c>
      <c r="E692" s="126"/>
    </row>
    <row r="693" spans="1:5" x14ac:dyDescent="0.25">
      <c r="A693" s="153">
        <v>41880.75</v>
      </c>
      <c r="B693" s="123">
        <v>0.28635125378487813</v>
      </c>
      <c r="C693" s="125"/>
      <c r="D693" s="122">
        <v>5.3625654772270561</v>
      </c>
      <c r="E693" s="126"/>
    </row>
    <row r="694" spans="1:5" x14ac:dyDescent="0.25">
      <c r="A694" s="153">
        <v>41880.791666666664</v>
      </c>
      <c r="B694" s="123">
        <v>0.28215952798829858</v>
      </c>
      <c r="C694" s="125"/>
      <c r="D694" s="122">
        <v>4.2336817862282334</v>
      </c>
      <c r="E694" s="126"/>
    </row>
    <row r="695" spans="1:5" x14ac:dyDescent="0.25">
      <c r="A695" s="153">
        <v>41880.833333333336</v>
      </c>
      <c r="B695" s="123">
        <v>0.28532960043392247</v>
      </c>
      <c r="C695" s="125"/>
      <c r="D695" s="122">
        <v>4.5737597078516865</v>
      </c>
      <c r="E695" s="126"/>
    </row>
    <row r="696" spans="1:5" x14ac:dyDescent="0.25">
      <c r="A696" s="153">
        <v>41880.875</v>
      </c>
      <c r="B696" s="123">
        <v>0.28749270597074783</v>
      </c>
      <c r="C696" s="125"/>
      <c r="D696" s="122">
        <v>4.569533688180587</v>
      </c>
      <c r="E696" s="126"/>
    </row>
    <row r="697" spans="1:5" x14ac:dyDescent="0.25">
      <c r="A697" s="153">
        <v>41880.916666666664</v>
      </c>
      <c r="B697" s="123">
        <v>0.28096789563464564</v>
      </c>
      <c r="C697" s="125"/>
      <c r="D697" s="122">
        <v>4.8609709417497786</v>
      </c>
      <c r="E697" s="126"/>
    </row>
    <row r="698" spans="1:5" x14ac:dyDescent="0.25">
      <c r="A698" s="153">
        <v>41880.958333333336</v>
      </c>
      <c r="B698" s="123">
        <v>0.28389128466898744</v>
      </c>
      <c r="C698" s="125"/>
      <c r="D698" s="122">
        <v>4.7666257108960837</v>
      </c>
      <c r="E698" s="126"/>
    </row>
    <row r="699" spans="1:5" x14ac:dyDescent="0.25">
      <c r="A699" s="153">
        <v>41881</v>
      </c>
      <c r="B699" s="123">
        <v>0.28240983499133071</v>
      </c>
      <c r="C699" s="125"/>
      <c r="D699" s="122">
        <v>4.4886557636126669</v>
      </c>
      <c r="E699" s="126"/>
    </row>
    <row r="700" spans="1:5" x14ac:dyDescent="0.25">
      <c r="A700" s="153">
        <v>41881.041666666664</v>
      </c>
      <c r="B700" s="123">
        <v>0.28579491673206742</v>
      </c>
      <c r="C700" s="125"/>
      <c r="D700" s="122">
        <v>4.8482041228307438</v>
      </c>
      <c r="E700" s="126"/>
    </row>
    <row r="701" spans="1:5" x14ac:dyDescent="0.25">
      <c r="A701" s="153">
        <v>41881.083333333336</v>
      </c>
      <c r="B701" s="123">
        <v>0.29812669981334167</v>
      </c>
      <c r="C701" s="125"/>
      <c r="D701" s="122">
        <v>5.5076605224609372</v>
      </c>
      <c r="E701" s="126"/>
    </row>
    <row r="702" spans="1:5" x14ac:dyDescent="0.25">
      <c r="A702" s="153">
        <v>41881.125</v>
      </c>
      <c r="B702" s="123">
        <v>0.29437851441758017</v>
      </c>
      <c r="C702" s="125"/>
      <c r="D702" s="122">
        <v>5.4827898644112256</v>
      </c>
      <c r="E702" s="126"/>
    </row>
    <row r="703" spans="1:5" x14ac:dyDescent="0.25">
      <c r="A703" s="153">
        <v>41881.166666666664</v>
      </c>
      <c r="B703" s="123">
        <v>0.28116276822245495</v>
      </c>
      <c r="C703" s="125"/>
      <c r="D703" s="122">
        <v>5.0078139026443678</v>
      </c>
      <c r="E703" s="126"/>
    </row>
    <row r="704" spans="1:5" x14ac:dyDescent="0.25">
      <c r="A704" s="153">
        <v>41881.208333333336</v>
      </c>
      <c r="B704" s="123">
        <v>0.32237050519592458</v>
      </c>
      <c r="C704" s="125"/>
      <c r="D704" s="122">
        <v>4.3457443274949723</v>
      </c>
      <c r="E704" s="126"/>
    </row>
    <row r="705" spans="1:5" x14ac:dyDescent="0.25">
      <c r="A705" s="153">
        <v>41881.25</v>
      </c>
      <c r="B705" s="123">
        <v>0.33077717522222005</v>
      </c>
      <c r="C705" s="125"/>
      <c r="D705" s="122">
        <v>4.2123397082498633</v>
      </c>
      <c r="E705" s="126"/>
    </row>
    <row r="706" spans="1:5" x14ac:dyDescent="0.25">
      <c r="A706" s="153">
        <v>41881.291666666664</v>
      </c>
      <c r="B706" s="123">
        <v>0.32751588018334549</v>
      </c>
      <c r="C706" s="125"/>
      <c r="D706" s="122">
        <v>4.5622762441635132</v>
      </c>
      <c r="E706" s="126"/>
    </row>
    <row r="707" spans="1:5" x14ac:dyDescent="0.25">
      <c r="A707" s="153">
        <v>41881.333333333336</v>
      </c>
      <c r="B707" s="123">
        <v>0.3213843617136079</v>
      </c>
      <c r="C707" s="125"/>
      <c r="D707" s="122">
        <v>5.3056287462749179</v>
      </c>
      <c r="E707" s="126"/>
    </row>
    <row r="708" spans="1:5" x14ac:dyDescent="0.25">
      <c r="A708" s="153">
        <v>41881.375</v>
      </c>
      <c r="B708" s="123">
        <v>0.32510134116626399</v>
      </c>
      <c r="C708" s="125"/>
      <c r="D708" s="122">
        <v>4.3932448402047157</v>
      </c>
      <c r="E708" s="126"/>
    </row>
    <row r="709" spans="1:5" x14ac:dyDescent="0.25">
      <c r="A709" s="153">
        <v>41881.416666666664</v>
      </c>
      <c r="B709" s="123">
        <v>0.30782196990682581</v>
      </c>
      <c r="C709" s="125"/>
      <c r="D709" s="122">
        <v>3.913968522157242</v>
      </c>
      <c r="E709" s="126"/>
    </row>
    <row r="710" spans="1:5" x14ac:dyDescent="0.25">
      <c r="A710" s="153">
        <v>41881.458333333336</v>
      </c>
      <c r="B710" s="123">
        <v>0.27051422996180396</v>
      </c>
      <c r="C710" s="125"/>
      <c r="D710" s="122">
        <v>4.1030699999436084</v>
      </c>
      <c r="E710" s="126"/>
    </row>
    <row r="711" spans="1:5" x14ac:dyDescent="0.25">
      <c r="A711" s="153">
        <v>41881.5</v>
      </c>
      <c r="B711" s="123">
        <v>0.28416443605658032</v>
      </c>
      <c r="C711" s="125"/>
      <c r="D711" s="122">
        <v>3.9776985129313682</v>
      </c>
      <c r="E711" s="126"/>
    </row>
    <row r="712" spans="1:5" x14ac:dyDescent="0.25">
      <c r="A712" s="153">
        <v>41881.541666666664</v>
      </c>
      <c r="B712" s="123">
        <v>0.27813412989936981</v>
      </c>
      <c r="C712" s="125"/>
      <c r="D712" s="122">
        <v>4.0216807889938355</v>
      </c>
      <c r="E712" s="126"/>
    </row>
    <row r="713" spans="1:5" x14ac:dyDescent="0.25">
      <c r="A713" s="153">
        <v>41881.583333333336</v>
      </c>
      <c r="B713" s="123">
        <v>0.28016493916511537</v>
      </c>
      <c r="C713" s="125"/>
      <c r="D713" s="122">
        <v>4.8813387221760216</v>
      </c>
      <c r="E713" s="126"/>
    </row>
    <row r="714" spans="1:5" x14ac:dyDescent="0.25">
      <c r="A714" s="153">
        <v>41881.625</v>
      </c>
      <c r="B714" s="123">
        <v>0.27618600003569893</v>
      </c>
      <c r="C714" s="125"/>
      <c r="D714" s="122">
        <v>8.342866060803237</v>
      </c>
      <c r="E714" s="126"/>
    </row>
    <row r="715" spans="1:5" x14ac:dyDescent="0.25">
      <c r="A715" s="153">
        <v>41881.666666666664</v>
      </c>
      <c r="B715" s="123">
        <v>0.27336462856517674</v>
      </c>
      <c r="C715" s="125"/>
      <c r="D715" s="122">
        <v>4.1864901437903894</v>
      </c>
      <c r="E715" s="126"/>
    </row>
    <row r="716" spans="1:5" x14ac:dyDescent="0.25">
      <c r="A716" s="153">
        <v>41881.708333333336</v>
      </c>
      <c r="B716" s="123">
        <v>0.28457294151229157</v>
      </c>
      <c r="C716" s="125"/>
      <c r="D716" s="122">
        <v>4.2442930796567131</v>
      </c>
      <c r="E716" s="126"/>
    </row>
    <row r="717" spans="1:5" x14ac:dyDescent="0.25">
      <c r="A717" s="153">
        <v>41881.75</v>
      </c>
      <c r="B717" s="123">
        <v>0.34199680713013281</v>
      </c>
      <c r="C717" s="125"/>
      <c r="D717" s="122">
        <v>4.2389573940863974</v>
      </c>
      <c r="E717" s="126"/>
    </row>
    <row r="718" spans="1:5" x14ac:dyDescent="0.25">
      <c r="A718" s="153">
        <v>41881.791666666664</v>
      </c>
      <c r="B718" s="123">
        <v>0.34324955813248048</v>
      </c>
      <c r="C718" s="125"/>
      <c r="D718" s="122">
        <v>4.7106379154655666</v>
      </c>
      <c r="E718" s="126"/>
    </row>
    <row r="719" spans="1:5" x14ac:dyDescent="0.25">
      <c r="A719" s="153">
        <v>41881.833333333336</v>
      </c>
      <c r="B719" s="123">
        <v>0.33045903344949085</v>
      </c>
      <c r="C719" s="125"/>
      <c r="D719" s="122">
        <v>4.348270600332933</v>
      </c>
      <c r="E719" s="126"/>
    </row>
    <row r="720" spans="1:5" x14ac:dyDescent="0.25">
      <c r="A720" s="153">
        <v>41881.875</v>
      </c>
      <c r="B720" s="123">
        <v>0.3241239211208084</v>
      </c>
      <c r="C720" s="125"/>
      <c r="D720" s="122">
        <v>4.0947887861367427</v>
      </c>
      <c r="E720" s="126"/>
    </row>
    <row r="721" spans="1:5" x14ac:dyDescent="0.25">
      <c r="A721" s="153">
        <v>41881.916666666664</v>
      </c>
      <c r="B721" s="123">
        <v>0.32352665816034587</v>
      </c>
      <c r="C721" s="125"/>
      <c r="D721" s="122">
        <v>3.3797302957791002</v>
      </c>
      <c r="E721" s="126"/>
    </row>
    <row r="722" spans="1:5" x14ac:dyDescent="0.25">
      <c r="A722" s="153">
        <v>41881.958333333336</v>
      </c>
      <c r="B722" s="123">
        <v>0.33208530821369192</v>
      </c>
      <c r="C722" s="125"/>
      <c r="D722" s="122">
        <v>4.0442974905469526</v>
      </c>
      <c r="E722" s="126"/>
    </row>
    <row r="723" spans="1:5" x14ac:dyDescent="0.25">
      <c r="A723" s="153">
        <v>41882</v>
      </c>
      <c r="B723" s="123">
        <v>0.32842209536125855</v>
      </c>
      <c r="C723" s="125"/>
      <c r="D723" s="122">
        <v>3.9131520903772778</v>
      </c>
      <c r="E723" s="126"/>
    </row>
    <row r="724" spans="1:5" x14ac:dyDescent="0.25">
      <c r="A724" s="153">
        <v>41882.041666666664</v>
      </c>
      <c r="B724" s="123">
        <v>0.32112839868088733</v>
      </c>
      <c r="C724" s="125"/>
      <c r="D724" s="122">
        <v>3.5155125111341476</v>
      </c>
      <c r="E724" s="126"/>
    </row>
    <row r="725" spans="1:5" x14ac:dyDescent="0.25">
      <c r="A725" s="153">
        <v>41882.083333333336</v>
      </c>
      <c r="B725" s="123">
        <v>0.35567975302315291</v>
      </c>
      <c r="C725" s="125"/>
      <c r="D725" s="122">
        <v>3.7773161618148579</v>
      </c>
      <c r="E725" s="126"/>
    </row>
    <row r="726" spans="1:5" x14ac:dyDescent="0.25">
      <c r="A726" s="153">
        <v>41882.125</v>
      </c>
      <c r="B726" s="123">
        <v>0.13534304678397274</v>
      </c>
      <c r="C726" s="125"/>
      <c r="D726" s="122">
        <v>3.7205579996109011</v>
      </c>
      <c r="E726" s="126"/>
    </row>
    <row r="727" spans="1:5" x14ac:dyDescent="0.25">
      <c r="A727" s="153">
        <v>41882.166666666664</v>
      </c>
      <c r="B727" s="123">
        <v>3.9366003426673055E-2</v>
      </c>
      <c r="C727" s="125"/>
      <c r="D727" s="122">
        <v>3.004966660151406</v>
      </c>
      <c r="E727" s="126"/>
    </row>
    <row r="728" spans="1:5" x14ac:dyDescent="0.25">
      <c r="A728" s="153">
        <v>41882.208333333336</v>
      </c>
      <c r="B728" s="123">
        <v>8.6746167896116846E-2</v>
      </c>
      <c r="C728" s="125"/>
      <c r="D728" s="122">
        <v>2.8350933279309953</v>
      </c>
      <c r="E728" s="126"/>
    </row>
    <row r="729" spans="1:5" x14ac:dyDescent="0.25">
      <c r="A729" s="153">
        <v>41882.25</v>
      </c>
      <c r="B729" s="123">
        <v>0.65707408868487227</v>
      </c>
      <c r="C729" s="125"/>
      <c r="D729" s="122">
        <v>2.8773593753576279</v>
      </c>
      <c r="E729" s="126"/>
    </row>
    <row r="730" spans="1:5" x14ac:dyDescent="0.25">
      <c r="A730" s="153">
        <v>41882.291666666664</v>
      </c>
      <c r="B730" s="123">
        <v>0.89417902650779857</v>
      </c>
      <c r="C730" s="125"/>
      <c r="D730" s="122">
        <v>2.660833062664155</v>
      </c>
      <c r="E730" s="126"/>
    </row>
    <row r="731" spans="1:5" x14ac:dyDescent="0.25">
      <c r="A731" s="153">
        <v>41882.333333333336</v>
      </c>
      <c r="B731" s="123">
        <v>0.8610998277968549</v>
      </c>
      <c r="C731" s="125"/>
      <c r="D731" s="122">
        <v>2.1075585761240552</v>
      </c>
      <c r="E731" s="126"/>
    </row>
    <row r="732" spans="1:5" x14ac:dyDescent="0.25">
      <c r="A732" s="153">
        <v>41882.375</v>
      </c>
      <c r="B732" s="123"/>
      <c r="C732" s="125" t="s">
        <v>70</v>
      </c>
      <c r="D732" s="122">
        <v>1.9854037795426711</v>
      </c>
      <c r="E732" s="126"/>
    </row>
    <row r="733" spans="1:5" x14ac:dyDescent="0.25">
      <c r="A733" s="153">
        <v>41882.416666666664</v>
      </c>
      <c r="B733" s="123"/>
      <c r="C733" s="125" t="s">
        <v>70</v>
      </c>
      <c r="D733" s="122">
        <v>2.4929230601068526</v>
      </c>
      <c r="E733" s="126"/>
    </row>
    <row r="734" spans="1:5" x14ac:dyDescent="0.25">
      <c r="A734" s="153">
        <v>41882.458333333336</v>
      </c>
      <c r="B734" s="123"/>
      <c r="C734" s="125" t="s">
        <v>70</v>
      </c>
      <c r="D734" s="122">
        <v>2.851067874981807</v>
      </c>
      <c r="E734" s="126"/>
    </row>
    <row r="735" spans="1:5" x14ac:dyDescent="0.25">
      <c r="A735" s="153">
        <v>41882.5</v>
      </c>
      <c r="B735" s="123"/>
      <c r="C735" s="125" t="s">
        <v>70</v>
      </c>
      <c r="D735" s="122">
        <v>7.4230724036038573</v>
      </c>
      <c r="E735" s="126"/>
    </row>
    <row r="736" spans="1:5" x14ac:dyDescent="0.25">
      <c r="A736" s="153">
        <v>41882.541666666664</v>
      </c>
      <c r="B736" s="123"/>
      <c r="C736" s="125" t="s">
        <v>70</v>
      </c>
      <c r="D736" s="122">
        <v>3.5132442568287705</v>
      </c>
      <c r="E736" s="126"/>
    </row>
    <row r="737" spans="1:5" x14ac:dyDescent="0.25">
      <c r="A737" s="153">
        <v>41882.583333333336</v>
      </c>
      <c r="B737" s="123"/>
      <c r="C737" s="125" t="s">
        <v>70</v>
      </c>
      <c r="D737" s="122">
        <v>4.6875752389430998</v>
      </c>
      <c r="E737" s="126"/>
    </row>
    <row r="738" spans="1:5" x14ac:dyDescent="0.25">
      <c r="A738" s="153">
        <v>41882.625</v>
      </c>
      <c r="B738" s="123"/>
      <c r="C738" s="125" t="s">
        <v>70</v>
      </c>
      <c r="D738" s="122">
        <v>3.9872595613653008</v>
      </c>
      <c r="E738" s="126"/>
    </row>
    <row r="739" spans="1:5" x14ac:dyDescent="0.25">
      <c r="A739" s="153">
        <v>41882.666666666664</v>
      </c>
      <c r="B739" s="123"/>
      <c r="C739" s="125" t="s">
        <v>70</v>
      </c>
      <c r="D739" s="122">
        <v>4.67609913798346</v>
      </c>
      <c r="E739" s="126"/>
    </row>
    <row r="740" spans="1:5" x14ac:dyDescent="0.25">
      <c r="A740" s="153">
        <v>41882.708333333336</v>
      </c>
      <c r="B740" s="123"/>
      <c r="C740" s="125" t="s">
        <v>70</v>
      </c>
      <c r="D740" s="122">
        <v>4.6353174973936646</v>
      </c>
      <c r="E740" s="126"/>
    </row>
    <row r="741" spans="1:5" x14ac:dyDescent="0.25">
      <c r="A741" s="153">
        <v>41882.75</v>
      </c>
      <c r="B741" s="123"/>
      <c r="C741" s="125" t="s">
        <v>70</v>
      </c>
      <c r="D741" s="122">
        <v>4.8941486758344315</v>
      </c>
      <c r="E741" s="126"/>
    </row>
    <row r="742" spans="1:5" x14ac:dyDescent="0.25">
      <c r="A742" s="153">
        <v>41882.791666666664</v>
      </c>
      <c r="B742" s="123"/>
      <c r="C742" s="125" t="s">
        <v>70</v>
      </c>
      <c r="D742" s="122">
        <v>4.2227247006752915</v>
      </c>
      <c r="E742" s="126"/>
    </row>
    <row r="743" spans="1:5" x14ac:dyDescent="0.25">
      <c r="A743" s="153">
        <v>41882.833333333336</v>
      </c>
      <c r="B743" s="123"/>
      <c r="C743" s="125" t="s">
        <v>70</v>
      </c>
      <c r="D743" s="122">
        <v>4.4150531553242303</v>
      </c>
      <c r="E743" s="126"/>
    </row>
    <row r="744" spans="1:5" x14ac:dyDescent="0.25">
      <c r="A744" s="153">
        <v>41882.875</v>
      </c>
      <c r="B744" s="123"/>
      <c r="C744" s="125" t="s">
        <v>70</v>
      </c>
      <c r="D744" s="122">
        <v>4.3937495701453262</v>
      </c>
      <c r="E744" s="126"/>
    </row>
    <row r="745" spans="1:5" x14ac:dyDescent="0.25">
      <c r="A745" s="153">
        <v>41882.916666666664</v>
      </c>
      <c r="B745" s="123">
        <v>0.71459304932450274</v>
      </c>
      <c r="C745" s="125"/>
      <c r="D745" s="122">
        <v>8.0226138888053526</v>
      </c>
      <c r="E745" s="126"/>
    </row>
    <row r="746" spans="1:5" x14ac:dyDescent="0.25">
      <c r="A746" s="153">
        <v>41882.958333333336</v>
      </c>
      <c r="B746" s="123">
        <v>0.49494426195206265</v>
      </c>
      <c r="C746" s="125"/>
      <c r="D746" s="122">
        <v>8.3443743586540222</v>
      </c>
      <c r="E746" s="126"/>
    </row>
    <row r="747" spans="1:5" x14ac:dyDescent="0.25">
      <c r="A747" s="154">
        <v>41883</v>
      </c>
      <c r="B747" s="127">
        <v>0.45927619213859239</v>
      </c>
      <c r="C747" s="128"/>
      <c r="D747" s="129">
        <v>8.3671279748280849</v>
      </c>
      <c r="E747" s="130"/>
    </row>
  </sheetData>
  <mergeCells count="2">
    <mergeCell ref="C1:C2"/>
    <mergeCell ref="E1:E2"/>
  </mergeCells>
  <conditionalFormatting sqref="B3:E747">
    <cfRule type="cellIs" dxfId="0" priority="4" operator="lessThan">
      <formula>0</formula>
    </cfRule>
  </conditionalFormatting>
  <printOptions horizontalCentered="1"/>
  <pageMargins left="0.70866141732283472" right="0.70866141732283472" top="1.0900000000000001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workbookViewId="0">
      <selection activeCell="G10" sqref="G10"/>
    </sheetView>
  </sheetViews>
  <sheetFormatPr baseColWidth="10" defaultRowHeight="15" x14ac:dyDescent="0.25"/>
  <cols>
    <col min="1" max="1" width="15.42578125" style="131" customWidth="1"/>
    <col min="2" max="2" width="17" style="116" customWidth="1"/>
    <col min="3" max="3" width="28.5703125" style="116" customWidth="1"/>
  </cols>
  <sheetData>
    <row r="1" spans="1:3" ht="24" x14ac:dyDescent="0.2">
      <c r="A1" s="132" t="s">
        <v>72</v>
      </c>
      <c r="B1" s="115" t="s">
        <v>66</v>
      </c>
      <c r="C1" s="162" t="s">
        <v>65</v>
      </c>
    </row>
    <row r="2" spans="1:3" ht="24.75" thickBot="1" x14ac:dyDescent="0.25">
      <c r="A2" s="133" t="s">
        <v>41</v>
      </c>
      <c r="B2" s="119" t="s">
        <v>73</v>
      </c>
      <c r="C2" s="163"/>
    </row>
    <row r="3" spans="1:3" ht="12.75" x14ac:dyDescent="0.2">
      <c r="A3" s="134">
        <v>41852</v>
      </c>
      <c r="B3" s="135">
        <v>0.2843166924946956</v>
      </c>
      <c r="C3" s="136"/>
    </row>
    <row r="4" spans="1:3" ht="12.75" x14ac:dyDescent="0.2">
      <c r="A4" s="137">
        <v>41853</v>
      </c>
      <c r="B4" s="138">
        <v>0.31001926008728536</v>
      </c>
      <c r="C4" s="139"/>
    </row>
    <row r="5" spans="1:3" ht="12.75" x14ac:dyDescent="0.2">
      <c r="A5" s="137">
        <v>41854</v>
      </c>
      <c r="B5" s="138">
        <v>0.30786931526033662</v>
      </c>
      <c r="C5" s="139"/>
    </row>
    <row r="6" spans="1:3" ht="12.75" x14ac:dyDescent="0.2">
      <c r="A6" s="137">
        <v>41855</v>
      </c>
      <c r="B6" s="138">
        <v>0.31420684122603498</v>
      </c>
      <c r="C6" s="140"/>
    </row>
    <row r="7" spans="1:3" ht="12.75" x14ac:dyDescent="0.2">
      <c r="A7" s="137">
        <v>41856</v>
      </c>
      <c r="B7" s="138">
        <v>0.28881189424063142</v>
      </c>
      <c r="C7" s="140"/>
    </row>
    <row r="8" spans="1:3" ht="12.75" x14ac:dyDescent="0.2">
      <c r="A8" s="137">
        <v>41857</v>
      </c>
      <c r="B8" s="138">
        <v>0.28532462547210158</v>
      </c>
      <c r="C8" s="140"/>
    </row>
    <row r="9" spans="1:3" ht="12.75" x14ac:dyDescent="0.2">
      <c r="A9" s="137">
        <v>41858</v>
      </c>
      <c r="B9" s="138">
        <v>0.19838506593322144</v>
      </c>
      <c r="C9" s="140"/>
    </row>
    <row r="10" spans="1:3" s="143" customFormat="1" ht="12.75" x14ac:dyDescent="0.2">
      <c r="A10" s="137">
        <v>41859</v>
      </c>
      <c r="B10" s="141">
        <v>0.20780189620485082</v>
      </c>
      <c r="C10" s="142"/>
    </row>
    <row r="11" spans="1:3" ht="12.75" x14ac:dyDescent="0.2">
      <c r="A11" s="137">
        <v>41860</v>
      </c>
      <c r="B11" s="138">
        <v>0.22162235904307134</v>
      </c>
      <c r="C11" s="140"/>
    </row>
    <row r="12" spans="1:3" ht="12.75" x14ac:dyDescent="0.2">
      <c r="A12" s="137">
        <v>41861</v>
      </c>
      <c r="B12" s="138">
        <v>0.28346991096668345</v>
      </c>
      <c r="C12" s="140"/>
    </row>
    <row r="13" spans="1:3" ht="12.75" x14ac:dyDescent="0.2">
      <c r="A13" s="137">
        <v>41862</v>
      </c>
      <c r="B13" s="138">
        <v>0.25882800393411992</v>
      </c>
      <c r="C13" s="140"/>
    </row>
    <row r="14" spans="1:3" ht="12.75" x14ac:dyDescent="0.2">
      <c r="A14" s="137">
        <v>41863</v>
      </c>
      <c r="B14" s="138">
        <v>0.24305153596537776</v>
      </c>
      <c r="C14" s="140"/>
    </row>
    <row r="15" spans="1:3" ht="12.75" x14ac:dyDescent="0.2">
      <c r="A15" s="137">
        <v>41864</v>
      </c>
      <c r="B15" s="138">
        <v>0.24749010173822125</v>
      </c>
      <c r="C15" s="140"/>
    </row>
    <row r="16" spans="1:3" ht="12.75" x14ac:dyDescent="0.2">
      <c r="A16" s="137">
        <v>41865</v>
      </c>
      <c r="B16" s="138">
        <v>0.32045250904301176</v>
      </c>
      <c r="C16" s="140"/>
    </row>
    <row r="17" spans="1:6" ht="12.75" x14ac:dyDescent="0.2">
      <c r="A17" s="137">
        <v>41866</v>
      </c>
      <c r="B17" s="138">
        <v>0.25990162123939914</v>
      </c>
      <c r="C17" s="140"/>
    </row>
    <row r="18" spans="1:6" ht="12.75" x14ac:dyDescent="0.2">
      <c r="A18" s="137">
        <v>41867</v>
      </c>
      <c r="B18" s="138">
        <v>0.27830289901465349</v>
      </c>
      <c r="C18" s="144"/>
    </row>
    <row r="19" spans="1:6" ht="12.75" x14ac:dyDescent="0.2">
      <c r="A19" s="137">
        <v>41868</v>
      </c>
      <c r="B19" s="138">
        <v>0.25211642495125064</v>
      </c>
      <c r="C19" s="144"/>
    </row>
    <row r="20" spans="1:6" ht="12.75" x14ac:dyDescent="0.2">
      <c r="A20" s="137">
        <v>41869</v>
      </c>
      <c r="B20" s="138">
        <v>0.21763984498634559</v>
      </c>
      <c r="C20" s="144"/>
    </row>
    <row r="21" spans="1:6" ht="12.75" x14ac:dyDescent="0.2">
      <c r="A21" s="137">
        <v>41870</v>
      </c>
      <c r="B21" s="138">
        <v>0.22323365385234059</v>
      </c>
      <c r="C21" s="144"/>
    </row>
    <row r="22" spans="1:6" ht="12.75" x14ac:dyDescent="0.2">
      <c r="A22" s="137">
        <v>41871</v>
      </c>
      <c r="B22" s="138">
        <v>0.25112075373391995</v>
      </c>
      <c r="C22" s="144"/>
    </row>
    <row r="23" spans="1:6" ht="12.75" x14ac:dyDescent="0.2">
      <c r="A23" s="137">
        <v>41872</v>
      </c>
      <c r="B23" s="138">
        <v>0.25477322708188088</v>
      </c>
      <c r="C23" s="144"/>
    </row>
    <row r="24" spans="1:6" ht="12.75" x14ac:dyDescent="0.2">
      <c r="A24" s="137">
        <v>41873</v>
      </c>
      <c r="B24" s="138">
        <v>0.26886773295953514</v>
      </c>
      <c r="C24" s="144"/>
    </row>
    <row r="25" spans="1:6" ht="12.75" x14ac:dyDescent="0.2">
      <c r="A25" s="137">
        <v>41874</v>
      </c>
      <c r="B25" s="138">
        <v>0.27432102472398268</v>
      </c>
      <c r="C25" s="144"/>
    </row>
    <row r="26" spans="1:6" ht="12.75" x14ac:dyDescent="0.2">
      <c r="A26" s="137">
        <v>41875</v>
      </c>
      <c r="B26" s="138">
        <v>0.28028285916816187</v>
      </c>
      <c r="C26" s="144"/>
      <c r="F26" s="145"/>
    </row>
    <row r="27" spans="1:6" ht="12.75" x14ac:dyDescent="0.2">
      <c r="A27" s="137">
        <v>41876</v>
      </c>
      <c r="B27" s="138">
        <v>0.28691198124704398</v>
      </c>
      <c r="C27" s="146"/>
    </row>
    <row r="28" spans="1:6" ht="12.75" x14ac:dyDescent="0.2">
      <c r="A28" s="137">
        <v>41877</v>
      </c>
      <c r="B28" s="138">
        <v>0.30012843360565478</v>
      </c>
      <c r="C28" s="146"/>
    </row>
    <row r="29" spans="1:6" ht="12.75" x14ac:dyDescent="0.2">
      <c r="A29" s="137">
        <v>41878</v>
      </c>
      <c r="B29" s="138">
        <v>0.64167668202058781</v>
      </c>
      <c r="C29" s="144"/>
    </row>
    <row r="30" spans="1:6" ht="12.75" x14ac:dyDescent="0.2">
      <c r="A30" s="137">
        <v>41879</v>
      </c>
      <c r="B30" s="138">
        <v>0.27581801445336707</v>
      </c>
      <c r="C30" s="144"/>
      <c r="F30" s="147"/>
    </row>
    <row r="31" spans="1:6" ht="12.75" x14ac:dyDescent="0.2">
      <c r="A31" s="137">
        <v>41880</v>
      </c>
      <c r="B31" s="138">
        <v>0.2861277812120005</v>
      </c>
      <c r="C31" s="144"/>
    </row>
    <row r="32" spans="1:6" ht="12.75" x14ac:dyDescent="0.2">
      <c r="A32" s="137">
        <v>41881</v>
      </c>
      <c r="B32" s="138">
        <v>0.25235372370724612</v>
      </c>
      <c r="C32" s="144"/>
    </row>
    <row r="33" spans="1:9" ht="12.75" x14ac:dyDescent="0.2">
      <c r="A33" s="148">
        <v>41882</v>
      </c>
      <c r="B33" s="149">
        <v>0.63222350129734395</v>
      </c>
      <c r="C33" s="150"/>
    </row>
    <row r="47" spans="1:9" x14ac:dyDescent="0.25">
      <c r="F47" s="116"/>
      <c r="I47" s="116"/>
    </row>
    <row r="84" spans="7:7" x14ac:dyDescent="0.25">
      <c r="G84" s="147"/>
    </row>
  </sheetData>
  <mergeCells count="1">
    <mergeCell ref="C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showGridLines="0" view="pageBreakPreview" zoomScaleNormal="100" zoomScaleSheetLayoutView="100" workbookViewId="0">
      <selection activeCell="K17" sqref="K17"/>
    </sheetView>
  </sheetViews>
  <sheetFormatPr baseColWidth="10" defaultRowHeight="12.75" x14ac:dyDescent="0.2"/>
  <cols>
    <col min="1" max="1" width="5" style="5" customWidth="1"/>
    <col min="2" max="2" width="7.85546875" style="5" customWidth="1"/>
    <col min="3" max="4" width="11.42578125" style="5" customWidth="1"/>
    <col min="5" max="6" width="10.7109375" style="5" customWidth="1"/>
    <col min="7" max="7" width="11.42578125" style="5" customWidth="1"/>
    <col min="8" max="8" width="13" style="5" customWidth="1"/>
    <col min="9" max="9" width="16.28515625" style="5" customWidth="1"/>
    <col min="10" max="10" width="23" style="5" customWidth="1"/>
    <col min="11" max="11" width="15.28515625" style="5" bestFit="1" customWidth="1"/>
    <col min="12" max="16384" width="11.42578125" style="5"/>
  </cols>
  <sheetData>
    <row r="1" spans="1:10" s="2" customFormat="1" ht="20.100000000000001" customHeight="1" x14ac:dyDescent="0.2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"/>
    </row>
    <row r="2" spans="1:10" s="2" customFormat="1" ht="20.100000000000001" customHeight="1" x14ac:dyDescent="0.2">
      <c r="A2" s="181" t="s">
        <v>1</v>
      </c>
      <c r="B2" s="181"/>
      <c r="C2" s="181"/>
      <c r="D2" s="181"/>
      <c r="E2" s="181"/>
      <c r="F2" s="181"/>
      <c r="G2" s="181"/>
      <c r="H2" s="181"/>
      <c r="I2" s="181"/>
      <c r="J2" s="1"/>
    </row>
    <row r="3" spans="1:10" x14ac:dyDescent="0.2">
      <c r="A3" s="3"/>
      <c r="B3" s="4"/>
      <c r="C3" s="4"/>
      <c r="D3" s="4"/>
      <c r="E3" s="4"/>
      <c r="F3" s="4"/>
      <c r="G3" s="4"/>
      <c r="H3" s="4"/>
      <c r="I3" s="4"/>
    </row>
    <row r="4" spans="1:10" ht="15" x14ac:dyDescent="0.2">
      <c r="A4" s="6" t="s">
        <v>2</v>
      </c>
      <c r="B4" s="7"/>
      <c r="C4" s="7"/>
      <c r="D4" s="7"/>
      <c r="E4" s="7"/>
      <c r="F4" s="7"/>
      <c r="G4" s="7"/>
      <c r="H4" s="7"/>
      <c r="I4" s="7"/>
    </row>
    <row r="5" spans="1:10" x14ac:dyDescent="0.2">
      <c r="A5" s="8"/>
      <c r="B5" s="9"/>
      <c r="C5" s="8"/>
      <c r="D5" s="8"/>
      <c r="E5" s="10"/>
      <c r="F5" s="10"/>
      <c r="G5" s="10"/>
      <c r="H5" s="10"/>
      <c r="I5" s="10"/>
    </row>
    <row r="6" spans="1:10" x14ac:dyDescent="0.2">
      <c r="A6" s="9"/>
      <c r="B6" s="11" t="s">
        <v>3</v>
      </c>
      <c r="C6" s="12"/>
      <c r="D6" s="13"/>
      <c r="E6" s="11" t="s">
        <v>4</v>
      </c>
      <c r="F6" s="14"/>
      <c r="G6" s="14"/>
      <c r="H6" s="14"/>
      <c r="I6" s="15"/>
    </row>
    <row r="7" spans="1:10" x14ac:dyDescent="0.2">
      <c r="A7" s="9"/>
      <c r="B7" s="11" t="s">
        <v>5</v>
      </c>
      <c r="C7" s="12"/>
      <c r="D7" s="13"/>
      <c r="E7" s="11" t="s">
        <v>6</v>
      </c>
      <c r="F7" s="14"/>
      <c r="G7" s="14"/>
      <c r="H7" s="14"/>
      <c r="I7" s="15"/>
    </row>
    <row r="8" spans="1:10" x14ac:dyDescent="0.2">
      <c r="A8" s="9"/>
      <c r="B8" s="11" t="s">
        <v>7</v>
      </c>
      <c r="C8" s="12"/>
      <c r="D8" s="13"/>
      <c r="E8" s="16" t="s">
        <v>8</v>
      </c>
      <c r="F8" s="17"/>
      <c r="G8" s="17"/>
      <c r="H8" s="17"/>
      <c r="I8" s="18"/>
    </row>
    <row r="9" spans="1:10" x14ac:dyDescent="0.2">
      <c r="A9" s="9"/>
      <c r="B9" s="11" t="s">
        <v>9</v>
      </c>
      <c r="C9" s="12"/>
      <c r="D9" s="13"/>
      <c r="E9" s="11" t="s">
        <v>10</v>
      </c>
      <c r="F9" s="14"/>
      <c r="G9" s="14"/>
      <c r="H9" s="14"/>
      <c r="I9" s="15"/>
    </row>
    <row r="10" spans="1:10" x14ac:dyDescent="0.2">
      <c r="A10" s="19" t="s">
        <v>11</v>
      </c>
      <c r="B10" s="11" t="s">
        <v>12</v>
      </c>
      <c r="C10" s="12"/>
      <c r="D10" s="13"/>
      <c r="E10" s="20" t="s">
        <v>13</v>
      </c>
      <c r="F10" s="21"/>
      <c r="G10" s="14"/>
      <c r="H10" s="14"/>
      <c r="I10" s="15"/>
    </row>
    <row r="11" spans="1:10" x14ac:dyDescent="0.2">
      <c r="A11" s="9"/>
      <c r="B11" s="10"/>
      <c r="C11" s="10"/>
      <c r="D11" s="10"/>
      <c r="E11" s="10"/>
      <c r="F11" s="10"/>
      <c r="G11" s="10"/>
      <c r="H11" s="10"/>
      <c r="I11" s="10"/>
    </row>
    <row r="12" spans="1:10" x14ac:dyDescent="0.2">
      <c r="A12" s="9"/>
      <c r="B12" s="10"/>
      <c r="C12" s="10"/>
      <c r="D12" s="10"/>
      <c r="E12" s="10"/>
      <c r="F12" s="10"/>
      <c r="G12" s="10"/>
      <c r="H12" s="10"/>
      <c r="I12" s="10"/>
    </row>
    <row r="13" spans="1:10" x14ac:dyDescent="0.2">
      <c r="A13" s="22" t="s">
        <v>14</v>
      </c>
      <c r="B13" s="23"/>
      <c r="C13" s="23"/>
      <c r="D13" s="23"/>
      <c r="E13" s="23"/>
      <c r="F13" s="23"/>
      <c r="G13" s="23"/>
      <c r="H13" s="23"/>
      <c r="I13" s="24"/>
      <c r="J13" s="1"/>
    </row>
    <row r="14" spans="1:10" x14ac:dyDescent="0.2">
      <c r="A14" s="8"/>
      <c r="B14" s="9"/>
      <c r="C14" s="8"/>
      <c r="D14" s="8"/>
      <c r="E14" s="10"/>
      <c r="F14" s="10"/>
      <c r="G14" s="10"/>
      <c r="H14" s="10"/>
      <c r="I14" s="10"/>
    </row>
    <row r="15" spans="1:10" x14ac:dyDescent="0.2">
      <c r="A15" s="9"/>
      <c r="B15" s="25" t="s">
        <v>15</v>
      </c>
      <c r="C15" s="26"/>
      <c r="D15" s="27"/>
      <c r="E15" s="25" t="s">
        <v>16</v>
      </c>
      <c r="F15" s="28"/>
      <c r="G15" s="29"/>
      <c r="H15" s="25" t="s">
        <v>17</v>
      </c>
      <c r="I15" s="15"/>
    </row>
    <row r="16" spans="1:10" x14ac:dyDescent="0.2">
      <c r="A16" s="9"/>
      <c r="B16" s="11" t="s">
        <v>18</v>
      </c>
      <c r="C16" s="12"/>
      <c r="D16" s="13"/>
      <c r="E16" s="11" t="s">
        <v>19</v>
      </c>
      <c r="F16" s="28"/>
      <c r="G16" s="29"/>
      <c r="H16" s="182">
        <v>2011</v>
      </c>
      <c r="I16" s="183"/>
    </row>
    <row r="17" spans="1:10" x14ac:dyDescent="0.2">
      <c r="A17" s="9"/>
      <c r="B17" s="11" t="s">
        <v>20</v>
      </c>
      <c r="C17" s="12"/>
      <c r="D17" s="13"/>
      <c r="E17" s="11" t="s">
        <v>21</v>
      </c>
      <c r="F17" s="28"/>
      <c r="G17" s="29"/>
      <c r="H17" s="182">
        <v>1955</v>
      </c>
      <c r="I17" s="183"/>
    </row>
    <row r="18" spans="1:10" x14ac:dyDescent="0.2">
      <c r="A18" s="9"/>
      <c r="B18" s="11" t="s">
        <v>22</v>
      </c>
      <c r="C18" s="12"/>
      <c r="D18" s="13"/>
      <c r="E18" s="11" t="s">
        <v>23</v>
      </c>
      <c r="F18" s="12"/>
      <c r="G18" s="15"/>
      <c r="H18" s="182">
        <v>1963</v>
      </c>
      <c r="I18" s="183"/>
    </row>
    <row r="19" spans="1:10" x14ac:dyDescent="0.2">
      <c r="A19" s="9"/>
      <c r="B19" s="30" t="s">
        <v>24</v>
      </c>
      <c r="C19" s="30"/>
      <c r="D19" s="31"/>
      <c r="E19" s="30" t="s">
        <v>25</v>
      </c>
      <c r="F19" s="32"/>
      <c r="G19" s="33"/>
      <c r="H19" s="182" t="s">
        <v>26</v>
      </c>
      <c r="I19" s="183"/>
    </row>
    <row r="20" spans="1:10" x14ac:dyDescent="0.2">
      <c r="A20" s="9"/>
      <c r="B20" s="171"/>
      <c r="C20" s="171"/>
      <c r="D20" s="32"/>
      <c r="E20" s="32"/>
      <c r="F20" s="32"/>
      <c r="G20" s="34"/>
      <c r="H20" s="32"/>
      <c r="I20" s="34"/>
      <c r="J20" s="1"/>
    </row>
    <row r="21" spans="1:10" x14ac:dyDescent="0.2">
      <c r="A21" s="9"/>
      <c r="B21" s="10"/>
      <c r="C21" s="10"/>
      <c r="D21" s="10"/>
      <c r="E21" s="10"/>
      <c r="F21" s="10"/>
      <c r="G21" s="10"/>
      <c r="H21" s="10"/>
      <c r="I21" s="10"/>
    </row>
    <row r="22" spans="1:10" x14ac:dyDescent="0.2">
      <c r="A22" s="22" t="s">
        <v>27</v>
      </c>
      <c r="B22" s="23"/>
      <c r="C22" s="23"/>
      <c r="D22" s="23"/>
      <c r="E22" s="23"/>
      <c r="F22" s="23"/>
      <c r="G22" s="23"/>
      <c r="H22" s="23"/>
      <c r="I22" s="24"/>
      <c r="J22" s="35"/>
    </row>
    <row r="23" spans="1:10" s="37" customFormat="1" x14ac:dyDescent="0.2">
      <c r="A23" s="36"/>
      <c r="C23" s="38"/>
      <c r="D23" s="38"/>
      <c r="E23" s="35"/>
      <c r="F23" s="35"/>
      <c r="G23" s="35"/>
      <c r="H23" s="35"/>
      <c r="I23" s="35"/>
    </row>
    <row r="24" spans="1:10" x14ac:dyDescent="0.2">
      <c r="A24" s="9"/>
      <c r="B24" s="39"/>
      <c r="C24" s="39"/>
      <c r="D24" s="39"/>
      <c r="E24" s="9"/>
      <c r="F24" s="25" t="s">
        <v>24</v>
      </c>
      <c r="G24" s="29"/>
      <c r="H24" s="36"/>
      <c r="I24" s="35"/>
      <c r="J24" s="40"/>
    </row>
    <row r="25" spans="1:10" x14ac:dyDescent="0.2">
      <c r="A25" s="172" t="s">
        <v>28</v>
      </c>
      <c r="B25" s="11" t="s">
        <v>29</v>
      </c>
      <c r="C25" s="41"/>
      <c r="D25" s="41"/>
      <c r="E25" s="28"/>
      <c r="F25" s="42">
        <v>727.08333333302289</v>
      </c>
      <c r="G25" s="29"/>
      <c r="H25" s="43"/>
      <c r="I25" s="44"/>
    </row>
    <row r="26" spans="1:10" s="49" customFormat="1" ht="26.1" customHeight="1" x14ac:dyDescent="0.2">
      <c r="A26" s="172"/>
      <c r="B26" s="173" t="s">
        <v>30</v>
      </c>
      <c r="C26" s="174"/>
      <c r="D26" s="174"/>
      <c r="E26" s="174"/>
      <c r="F26" s="45">
        <v>0.97726254480245012</v>
      </c>
      <c r="G26" s="46"/>
      <c r="H26" s="47"/>
      <c r="I26" s="48"/>
    </row>
    <row r="27" spans="1:10" s="49" customFormat="1" ht="12.75" customHeight="1" x14ac:dyDescent="0.2">
      <c r="A27" s="50"/>
      <c r="B27" s="51"/>
      <c r="C27" s="51"/>
      <c r="D27" s="51"/>
      <c r="E27" s="51"/>
      <c r="F27" s="10"/>
      <c r="G27" s="10"/>
      <c r="H27" s="10"/>
      <c r="I27" s="10"/>
    </row>
    <row r="28" spans="1:10" x14ac:dyDescent="0.2">
      <c r="A28" s="9"/>
      <c r="B28" s="39"/>
      <c r="C28" s="39"/>
      <c r="D28" s="39"/>
      <c r="E28" s="9"/>
      <c r="F28" s="25" t="s">
        <v>18</v>
      </c>
      <c r="G28" s="29"/>
      <c r="H28" s="52"/>
      <c r="I28" s="10"/>
    </row>
    <row r="29" spans="1:10" x14ac:dyDescent="0.2">
      <c r="A29" s="172" t="s">
        <v>31</v>
      </c>
      <c r="B29" s="11" t="s">
        <v>29</v>
      </c>
      <c r="C29" s="41"/>
      <c r="D29" s="41"/>
      <c r="E29" s="28"/>
      <c r="F29" s="42">
        <v>727.5</v>
      </c>
      <c r="G29" s="29"/>
      <c r="H29" s="53"/>
      <c r="I29" s="10"/>
    </row>
    <row r="30" spans="1:10" ht="25.5" customHeight="1" x14ac:dyDescent="0.2">
      <c r="A30" s="172"/>
      <c r="B30" s="173" t="s">
        <v>30</v>
      </c>
      <c r="C30" s="174"/>
      <c r="D30" s="174"/>
      <c r="E30" s="174"/>
      <c r="F30" s="157">
        <v>1</v>
      </c>
      <c r="G30" s="46"/>
      <c r="H30" s="53"/>
      <c r="I30" s="54"/>
    </row>
    <row r="31" spans="1:10" x14ac:dyDescent="0.2">
      <c r="A31" s="9"/>
      <c r="B31" s="10"/>
      <c r="C31" s="10"/>
      <c r="D31" s="10"/>
      <c r="E31" s="10"/>
      <c r="F31" s="10"/>
      <c r="G31" s="10"/>
      <c r="H31" s="55"/>
      <c r="I31" s="10"/>
    </row>
    <row r="32" spans="1:10" x14ac:dyDescent="0.2">
      <c r="A32" s="9"/>
      <c r="B32" s="10"/>
      <c r="C32" s="10"/>
      <c r="D32" s="10"/>
      <c r="E32" s="10"/>
      <c r="F32" s="10"/>
      <c r="G32" s="10"/>
      <c r="H32" s="10"/>
      <c r="I32" s="10"/>
    </row>
    <row r="33" spans="1:11" x14ac:dyDescent="0.2">
      <c r="A33" s="9"/>
      <c r="B33" s="10"/>
      <c r="C33" s="10"/>
      <c r="D33" s="10"/>
      <c r="E33" s="10"/>
      <c r="F33" s="10"/>
      <c r="G33" s="10"/>
      <c r="H33" s="10"/>
      <c r="I33" s="10"/>
    </row>
    <row r="34" spans="1:11" x14ac:dyDescent="0.2">
      <c r="A34" s="22" t="s">
        <v>32</v>
      </c>
      <c r="B34" s="23"/>
      <c r="C34" s="23"/>
      <c r="D34" s="23"/>
      <c r="E34" s="23"/>
      <c r="F34" s="23"/>
      <c r="G34" s="23"/>
      <c r="H34" s="23"/>
      <c r="I34" s="24"/>
      <c r="J34" s="1"/>
    </row>
    <row r="35" spans="1:11" x14ac:dyDescent="0.2">
      <c r="A35" s="56"/>
      <c r="B35" s="9"/>
      <c r="C35" s="10"/>
      <c r="D35" s="10"/>
      <c r="E35" s="10"/>
      <c r="F35" s="10"/>
      <c r="G35" s="10"/>
      <c r="H35" s="10"/>
      <c r="I35" s="10"/>
    </row>
    <row r="36" spans="1:11" ht="13.5" customHeight="1" x14ac:dyDescent="0.2">
      <c r="A36" s="9"/>
      <c r="B36" s="25" t="s">
        <v>15</v>
      </c>
      <c r="C36" s="57"/>
      <c r="D36" s="58"/>
      <c r="E36" s="25" t="s">
        <v>33</v>
      </c>
      <c r="F36" s="28"/>
      <c r="G36" s="29"/>
      <c r="H36" s="25" t="s">
        <v>34</v>
      </c>
      <c r="I36" s="15"/>
    </row>
    <row r="37" spans="1:11" ht="13.5" customHeight="1" x14ac:dyDescent="0.2">
      <c r="A37" s="9"/>
      <c r="B37" s="11" t="s">
        <v>18</v>
      </c>
      <c r="C37" s="59"/>
      <c r="D37" s="60"/>
      <c r="E37" s="42">
        <v>0.70794043865149825</v>
      </c>
      <c r="F37" s="28"/>
      <c r="G37" s="29"/>
      <c r="H37" s="59">
        <v>5</v>
      </c>
      <c r="I37" s="15"/>
    </row>
    <row r="38" spans="1:11" ht="13.5" customHeight="1" x14ac:dyDescent="0.2">
      <c r="A38" s="9"/>
      <c r="B38" s="61" t="s">
        <v>35</v>
      </c>
      <c r="C38" s="61"/>
      <c r="D38" s="62"/>
      <c r="E38" s="63">
        <v>11.957825469219779</v>
      </c>
      <c r="F38" s="64"/>
      <c r="G38" s="65"/>
      <c r="H38" s="59">
        <v>15</v>
      </c>
      <c r="I38" s="15"/>
    </row>
    <row r="39" spans="1:11" x14ac:dyDescent="0.2">
      <c r="A39" s="9"/>
      <c r="B39" s="66" t="s">
        <v>36</v>
      </c>
      <c r="C39" s="67"/>
      <c r="D39" s="67"/>
      <c r="E39" s="10"/>
      <c r="F39" s="10"/>
      <c r="G39" s="10"/>
      <c r="H39" s="10"/>
      <c r="I39" s="10"/>
    </row>
    <row r="40" spans="1:11" x14ac:dyDescent="0.2">
      <c r="A40" s="9"/>
      <c r="B40" s="68" t="s">
        <v>37</v>
      </c>
      <c r="C40" s="38"/>
      <c r="D40" s="38"/>
      <c r="E40" s="35"/>
      <c r="F40" s="35"/>
      <c r="G40" s="35"/>
      <c r="H40" s="35"/>
      <c r="I40" s="35"/>
      <c r="J40" s="1"/>
    </row>
    <row r="41" spans="1:11" x14ac:dyDescent="0.2">
      <c r="A41" s="9"/>
      <c r="B41" s="69" t="s">
        <v>38</v>
      </c>
      <c r="C41" s="70"/>
      <c r="D41" s="70"/>
      <c r="E41" s="10"/>
      <c r="F41" s="10"/>
      <c r="G41" s="10"/>
      <c r="H41" s="10"/>
      <c r="I41" s="10"/>
    </row>
    <row r="42" spans="1:11" x14ac:dyDescent="0.2">
      <c r="A42" s="9"/>
      <c r="B42" s="10"/>
      <c r="C42" s="10"/>
      <c r="D42" s="10"/>
      <c r="E42" s="10"/>
      <c r="F42" s="10"/>
      <c r="G42" s="10"/>
      <c r="H42" s="10"/>
      <c r="I42" s="10"/>
    </row>
    <row r="43" spans="1:11" x14ac:dyDescent="0.2">
      <c r="A43" s="175" t="s">
        <v>39</v>
      </c>
      <c r="B43" s="176"/>
      <c r="C43" s="176"/>
      <c r="D43" s="176"/>
      <c r="E43" s="176"/>
      <c r="F43" s="176"/>
      <c r="G43" s="176"/>
      <c r="H43" s="176"/>
      <c r="I43" s="177"/>
      <c r="J43" s="1"/>
    </row>
    <row r="44" spans="1:11" x14ac:dyDescent="0.2">
      <c r="A44" s="178"/>
      <c r="B44" s="179"/>
      <c r="C44" s="179"/>
      <c r="D44" s="179"/>
      <c r="E44" s="179"/>
      <c r="F44" s="179"/>
      <c r="G44" s="179"/>
      <c r="H44" s="179"/>
      <c r="I44" s="180"/>
    </row>
    <row r="45" spans="1:11" x14ac:dyDescent="0.2">
      <c r="A45" s="8"/>
      <c r="B45" s="9"/>
      <c r="C45" s="8"/>
      <c r="D45" s="8"/>
      <c r="E45" s="10"/>
      <c r="F45" s="10"/>
      <c r="G45" s="10"/>
      <c r="H45" s="10"/>
      <c r="I45" s="10"/>
    </row>
    <row r="46" spans="1:11" ht="24" x14ac:dyDescent="0.2">
      <c r="A46" s="9"/>
      <c r="B46" s="57" t="s">
        <v>40</v>
      </c>
      <c r="C46" s="57" t="s">
        <v>41</v>
      </c>
      <c r="D46" s="57" t="s">
        <v>42</v>
      </c>
      <c r="E46" s="57" t="s">
        <v>43</v>
      </c>
      <c r="F46" s="28"/>
      <c r="G46" s="41"/>
      <c r="H46" s="14"/>
      <c r="I46" s="15"/>
    </row>
    <row r="47" spans="1:11" ht="12.75" customHeight="1" x14ac:dyDescent="0.2">
      <c r="A47" s="9"/>
      <c r="B47" s="71">
        <v>1</v>
      </c>
      <c r="C47" s="72">
        <v>41854</v>
      </c>
      <c r="D47" s="158">
        <v>16.5</v>
      </c>
      <c r="E47" s="11" t="s">
        <v>44</v>
      </c>
      <c r="F47" s="41"/>
      <c r="G47" s="41"/>
      <c r="H47" s="14"/>
      <c r="I47" s="15"/>
      <c r="K47" s="73"/>
    </row>
    <row r="48" spans="1:11" hidden="1" x14ac:dyDescent="0.2">
      <c r="A48" s="9"/>
      <c r="B48" s="71">
        <v>2</v>
      </c>
      <c r="C48" s="72">
        <v>41838</v>
      </c>
      <c r="D48" s="42">
        <f>+'[1]quemado DNCG'!F17*24</f>
        <v>677.58333333337214</v>
      </c>
      <c r="E48" s="11" t="s">
        <v>45</v>
      </c>
      <c r="F48" s="41"/>
      <c r="G48" s="41"/>
      <c r="H48" s="14"/>
      <c r="I48" s="15"/>
    </row>
    <row r="49" spans="1:9" hidden="1" x14ac:dyDescent="0.2">
      <c r="A49" s="9"/>
      <c r="B49" s="71">
        <v>3</v>
      </c>
      <c r="C49" s="72">
        <v>41839</v>
      </c>
      <c r="D49" s="42">
        <f>+'[1]quemado DNCG'!F18*24</f>
        <v>0</v>
      </c>
      <c r="E49" s="11" t="s">
        <v>45</v>
      </c>
      <c r="F49" s="41"/>
      <c r="G49" s="41"/>
      <c r="H49" s="14"/>
      <c r="I49" s="15"/>
    </row>
    <row r="50" spans="1:9" hidden="1" x14ac:dyDescent="0.2">
      <c r="A50" s="9"/>
      <c r="B50" s="71">
        <v>4</v>
      </c>
      <c r="C50" s="72">
        <v>41840</v>
      </c>
      <c r="D50" s="42">
        <f>+'[1]quemado DNCG'!F19*24</f>
        <v>0</v>
      </c>
      <c r="E50" s="11" t="s">
        <v>45</v>
      </c>
      <c r="F50" s="41"/>
      <c r="G50" s="41"/>
      <c r="H50" s="14"/>
      <c r="I50" s="15"/>
    </row>
    <row r="51" spans="1:9" hidden="1" x14ac:dyDescent="0.2">
      <c r="A51" s="9"/>
      <c r="B51" s="71">
        <v>5</v>
      </c>
      <c r="C51" s="72">
        <v>41841</v>
      </c>
      <c r="D51" s="42">
        <f>+'[1]quemado DNCG'!F20*24</f>
        <v>0</v>
      </c>
      <c r="E51" s="11" t="s">
        <v>45</v>
      </c>
      <c r="F51" s="41"/>
      <c r="G51" s="41"/>
      <c r="H51" s="14"/>
      <c r="I51" s="15"/>
    </row>
    <row r="52" spans="1:9" hidden="1" x14ac:dyDescent="0.2">
      <c r="A52" s="9"/>
      <c r="B52" s="71">
        <v>6</v>
      </c>
      <c r="C52" s="72">
        <v>41842</v>
      </c>
      <c r="D52" s="42">
        <f>+'[1]quemado DNCG'!F21*24</f>
        <v>0</v>
      </c>
      <c r="E52" s="11" t="s">
        <v>45</v>
      </c>
      <c r="F52" s="41"/>
      <c r="G52" s="41"/>
      <c r="H52" s="14"/>
      <c r="I52" s="15"/>
    </row>
    <row r="53" spans="1:9" hidden="1" x14ac:dyDescent="0.2">
      <c r="A53" s="9"/>
      <c r="B53" s="71">
        <v>7</v>
      </c>
      <c r="C53" s="72">
        <v>41843</v>
      </c>
      <c r="D53" s="42">
        <f>+'[1]quemado DNCG'!F22*24</f>
        <v>0</v>
      </c>
      <c r="E53" s="11" t="s">
        <v>45</v>
      </c>
      <c r="F53" s="41"/>
      <c r="G53" s="41"/>
      <c r="H53" s="14"/>
      <c r="I53" s="15"/>
    </row>
    <row r="54" spans="1:9" hidden="1" x14ac:dyDescent="0.2">
      <c r="A54" s="9"/>
      <c r="B54" s="71">
        <v>8</v>
      </c>
      <c r="C54" s="72">
        <v>41844</v>
      </c>
      <c r="D54" s="42">
        <f>+'[1]quemado DNCG'!F23*24</f>
        <v>0</v>
      </c>
      <c r="E54" s="11" t="s">
        <v>45</v>
      </c>
      <c r="F54" s="41"/>
      <c r="G54" s="41"/>
      <c r="H54" s="14"/>
      <c r="I54" s="15"/>
    </row>
    <row r="55" spans="1:9" hidden="1" x14ac:dyDescent="0.2">
      <c r="A55" s="9"/>
      <c r="B55" s="71">
        <v>9</v>
      </c>
      <c r="C55" s="72">
        <v>41845</v>
      </c>
      <c r="D55" s="42">
        <f>+'[1]quemado DNCG'!F24*24</f>
        <v>0</v>
      </c>
      <c r="E55" s="11" t="s">
        <v>45</v>
      </c>
      <c r="F55" s="41"/>
      <c r="G55" s="41"/>
      <c r="H55" s="14"/>
      <c r="I55" s="15"/>
    </row>
    <row r="56" spans="1:9" hidden="1" x14ac:dyDescent="0.2">
      <c r="A56" s="9"/>
      <c r="B56" s="71">
        <v>10</v>
      </c>
      <c r="C56" s="72">
        <v>41846</v>
      </c>
      <c r="D56" s="42">
        <f>+'[1]quemado DNCG'!F25*24</f>
        <v>0</v>
      </c>
      <c r="E56" s="11" t="s">
        <v>45</v>
      </c>
      <c r="F56" s="41"/>
      <c r="G56" s="41"/>
      <c r="H56" s="14"/>
      <c r="I56" s="15"/>
    </row>
    <row r="57" spans="1:9" hidden="1" x14ac:dyDescent="0.2">
      <c r="A57" s="9"/>
      <c r="B57" s="71">
        <v>11</v>
      </c>
      <c r="C57" s="72">
        <v>41847</v>
      </c>
      <c r="D57" s="42">
        <f>+'[1]quemado DNCG'!F26*24</f>
        <v>0</v>
      </c>
      <c r="E57" s="11" t="s">
        <v>45</v>
      </c>
      <c r="F57" s="41"/>
      <c r="G57" s="41"/>
      <c r="H57" s="14"/>
      <c r="I57" s="15"/>
    </row>
    <row r="58" spans="1:9" hidden="1" x14ac:dyDescent="0.2">
      <c r="A58" s="9"/>
      <c r="B58" s="71">
        <v>12</v>
      </c>
      <c r="C58" s="72">
        <v>41848</v>
      </c>
      <c r="D58" s="42">
        <f>+'[1]quemado DNCG'!F27*24</f>
        <v>0</v>
      </c>
      <c r="E58" s="11" t="s">
        <v>45</v>
      </c>
      <c r="F58" s="41"/>
      <c r="G58" s="41"/>
      <c r="H58" s="14"/>
      <c r="I58" s="15"/>
    </row>
    <row r="59" spans="1:9" hidden="1" x14ac:dyDescent="0.2">
      <c r="A59" s="9"/>
      <c r="B59" s="71">
        <v>13</v>
      </c>
      <c r="C59" s="72">
        <v>41849</v>
      </c>
      <c r="D59" s="42">
        <f>+'[1]quemado DNCG'!F28*24</f>
        <v>0</v>
      </c>
      <c r="E59" s="11" t="s">
        <v>45</v>
      </c>
      <c r="F59" s="41"/>
      <c r="G59" s="41"/>
      <c r="H59" s="14"/>
      <c r="I59" s="15"/>
    </row>
    <row r="60" spans="1:9" hidden="1" x14ac:dyDescent="0.2">
      <c r="A60" s="9"/>
      <c r="B60" s="71">
        <v>14</v>
      </c>
      <c r="C60" s="72">
        <v>41850</v>
      </c>
      <c r="D60" s="42">
        <f>+'[1]quemado DNCG'!F29*24</f>
        <v>0</v>
      </c>
      <c r="E60" s="11" t="s">
        <v>45</v>
      </c>
      <c r="F60" s="41"/>
      <c r="G60" s="41"/>
      <c r="H60" s="14"/>
      <c r="I60" s="15"/>
    </row>
    <row r="61" spans="1:9" hidden="1" x14ac:dyDescent="0.2">
      <c r="A61" s="9"/>
      <c r="B61" s="71">
        <v>15</v>
      </c>
      <c r="C61" s="72">
        <v>41851</v>
      </c>
      <c r="D61" s="42">
        <f>+'[1]quemado DNCG'!F30*24</f>
        <v>0</v>
      </c>
      <c r="E61" s="11" t="s">
        <v>45</v>
      </c>
      <c r="F61" s="41"/>
      <c r="G61" s="41"/>
      <c r="H61" s="14"/>
      <c r="I61" s="15"/>
    </row>
    <row r="62" spans="1:9" hidden="1" x14ac:dyDescent="0.2">
      <c r="A62" s="9"/>
      <c r="B62" s="71">
        <v>16</v>
      </c>
      <c r="C62" s="72">
        <v>41852</v>
      </c>
      <c r="D62" s="42">
        <f>+'[1]quemado DNCG'!F31*24</f>
        <v>0</v>
      </c>
      <c r="E62" s="11" t="s">
        <v>45</v>
      </c>
      <c r="F62" s="41"/>
      <c r="G62" s="41"/>
      <c r="H62" s="14"/>
      <c r="I62" s="15"/>
    </row>
    <row r="63" spans="1:9" hidden="1" x14ac:dyDescent="0.2">
      <c r="A63" s="9"/>
      <c r="B63" s="71">
        <v>17</v>
      </c>
      <c r="C63" s="72">
        <v>41853</v>
      </c>
      <c r="D63" s="42">
        <f>+'[1]quemado DNCG'!F32*24</f>
        <v>0</v>
      </c>
      <c r="E63" s="11" t="s">
        <v>45</v>
      </c>
      <c r="F63" s="41"/>
      <c r="G63" s="41"/>
      <c r="H63" s="14"/>
      <c r="I63" s="15"/>
    </row>
    <row r="64" spans="1:9" hidden="1" x14ac:dyDescent="0.2">
      <c r="A64" s="9"/>
      <c r="B64" s="71">
        <v>18</v>
      </c>
      <c r="C64" s="72">
        <v>41854</v>
      </c>
      <c r="D64" s="42">
        <f>+'[1]quemado DNCG'!F33*24</f>
        <v>0</v>
      </c>
      <c r="E64" s="11" t="s">
        <v>45</v>
      </c>
      <c r="F64" s="41"/>
      <c r="G64" s="41"/>
      <c r="H64" s="14"/>
      <c r="I64" s="15"/>
    </row>
    <row r="65" spans="1:11" hidden="1" x14ac:dyDescent="0.2">
      <c r="A65" s="9"/>
      <c r="B65" s="71">
        <v>19</v>
      </c>
      <c r="C65" s="72">
        <v>41855</v>
      </c>
      <c r="D65" s="42">
        <f>+'[1]quemado DNCG'!F34*24</f>
        <v>0</v>
      </c>
      <c r="E65" s="11" t="s">
        <v>45</v>
      </c>
      <c r="F65" s="41"/>
      <c r="G65" s="41"/>
      <c r="H65" s="14"/>
      <c r="I65" s="15"/>
    </row>
    <row r="66" spans="1:11" hidden="1" x14ac:dyDescent="0.2">
      <c r="A66" s="9"/>
      <c r="B66" s="71">
        <v>20</v>
      </c>
      <c r="C66" s="72">
        <v>41856</v>
      </c>
      <c r="D66" s="42">
        <f>+'[1]quemado DNCG'!F35*24</f>
        <v>0</v>
      </c>
      <c r="E66" s="11" t="s">
        <v>45</v>
      </c>
      <c r="F66" s="41"/>
      <c r="G66" s="41"/>
      <c r="H66" s="14"/>
      <c r="I66" s="15"/>
    </row>
    <row r="67" spans="1:11" x14ac:dyDescent="0.2">
      <c r="A67" s="9"/>
      <c r="B67" s="71"/>
      <c r="C67" s="72"/>
      <c r="D67" s="42"/>
      <c r="E67" s="11"/>
      <c r="F67" s="41"/>
      <c r="G67" s="41"/>
      <c r="H67" s="14"/>
      <c r="I67" s="15"/>
      <c r="K67" s="73"/>
    </row>
    <row r="68" spans="1:11" x14ac:dyDescent="0.2">
      <c r="A68" s="9"/>
      <c r="B68" s="69"/>
      <c r="C68" s="51"/>
      <c r="D68" s="51"/>
      <c r="E68" s="51"/>
      <c r="F68" s="51"/>
      <c r="G68" s="51"/>
      <c r="H68" s="10"/>
      <c r="I68" s="10"/>
      <c r="K68" s="73"/>
    </row>
    <row r="69" spans="1:11" s="37" customFormat="1" x14ac:dyDescent="0.2">
      <c r="B69" s="74"/>
      <c r="C69" s="74"/>
      <c r="D69" s="74"/>
      <c r="E69" s="74"/>
      <c r="F69" s="74"/>
      <c r="G69" s="74"/>
      <c r="H69" s="35"/>
      <c r="I69" s="35"/>
    </row>
    <row r="70" spans="1:11" x14ac:dyDescent="0.2">
      <c r="A70" s="22" t="s">
        <v>46</v>
      </c>
      <c r="B70" s="23"/>
      <c r="C70" s="23"/>
      <c r="D70" s="23"/>
      <c r="E70" s="23"/>
      <c r="F70" s="23"/>
      <c r="G70" s="23"/>
      <c r="H70" s="23"/>
      <c r="I70" s="24"/>
      <c r="J70" s="1"/>
    </row>
    <row r="71" spans="1:11" x14ac:dyDescent="0.2">
      <c r="A71" s="56"/>
      <c r="B71" s="9"/>
      <c r="C71" s="10"/>
      <c r="D71" s="10"/>
      <c r="E71" s="10"/>
      <c r="F71" s="10"/>
      <c r="G71" s="10"/>
      <c r="H71" s="10"/>
      <c r="I71" s="10"/>
    </row>
    <row r="72" spans="1:11" x14ac:dyDescent="0.2">
      <c r="A72" s="9"/>
      <c r="B72" s="10"/>
      <c r="C72" s="10"/>
      <c r="D72" s="10"/>
      <c r="E72" s="10"/>
      <c r="F72" s="10"/>
      <c r="G72" s="10"/>
      <c r="H72" s="10"/>
      <c r="I72" s="10"/>
    </row>
    <row r="73" spans="1:11" x14ac:dyDescent="0.2">
      <c r="A73" s="9"/>
      <c r="B73" s="56" t="s">
        <v>47</v>
      </c>
      <c r="C73" s="10"/>
      <c r="D73" s="10"/>
      <c r="E73" s="10"/>
      <c r="F73" s="10"/>
      <c r="G73" s="10"/>
      <c r="H73" s="10"/>
      <c r="I73" s="10"/>
    </row>
    <row r="74" spans="1:11" ht="36" x14ac:dyDescent="0.2">
      <c r="A74" s="9"/>
      <c r="B74" s="57" t="s">
        <v>40</v>
      </c>
      <c r="C74" s="57" t="s">
        <v>41</v>
      </c>
      <c r="D74" s="57" t="s">
        <v>48</v>
      </c>
      <c r="E74" s="57" t="s">
        <v>49</v>
      </c>
      <c r="F74" s="57" t="s">
        <v>50</v>
      </c>
      <c r="G74" s="57" t="s">
        <v>43</v>
      </c>
      <c r="H74" s="75"/>
      <c r="I74" s="29"/>
    </row>
    <row r="75" spans="1:11" x14ac:dyDescent="0.2">
      <c r="A75" s="9"/>
      <c r="B75" s="76">
        <v>1</v>
      </c>
      <c r="C75" s="164" t="s">
        <v>51</v>
      </c>
      <c r="D75" s="165"/>
      <c r="E75" s="165"/>
      <c r="F75" s="165"/>
      <c r="G75" s="165"/>
      <c r="H75" s="77"/>
      <c r="I75" s="77"/>
    </row>
    <row r="76" spans="1:11" hidden="1" x14ac:dyDescent="0.2">
      <c r="A76" s="9"/>
      <c r="B76" s="76">
        <v>3</v>
      </c>
      <c r="C76" s="78"/>
      <c r="D76" s="79"/>
      <c r="E76" s="79"/>
      <c r="F76" s="76"/>
      <c r="G76" s="80"/>
      <c r="H76" s="77"/>
      <c r="I76" s="77"/>
    </row>
    <row r="77" spans="1:11" hidden="1" x14ac:dyDescent="0.2">
      <c r="A77" s="9"/>
      <c r="B77" s="76">
        <v>4</v>
      </c>
      <c r="C77" s="78"/>
      <c r="D77" s="79"/>
      <c r="E77" s="79"/>
      <c r="F77" s="76"/>
      <c r="G77" s="80"/>
      <c r="H77" s="77"/>
      <c r="I77" s="77"/>
    </row>
    <row r="78" spans="1:11" hidden="1" x14ac:dyDescent="0.2">
      <c r="A78" s="9"/>
      <c r="B78" s="76">
        <v>5</v>
      </c>
      <c r="C78" s="78"/>
      <c r="D78" s="79"/>
      <c r="E78" s="79"/>
      <c r="F78" s="76"/>
      <c r="G78" s="80"/>
      <c r="H78" s="77"/>
      <c r="I78" s="77"/>
    </row>
    <row r="79" spans="1:11" hidden="1" x14ac:dyDescent="0.2">
      <c r="A79" s="9"/>
      <c r="B79" s="76">
        <v>6</v>
      </c>
      <c r="C79" s="59"/>
      <c r="D79" s="59"/>
      <c r="E79" s="81"/>
      <c r="F79" s="81"/>
      <c r="G79" s="80"/>
      <c r="H79" s="77"/>
      <c r="I79" s="77"/>
    </row>
    <row r="80" spans="1:11" hidden="1" x14ac:dyDescent="0.2">
      <c r="A80" s="9"/>
      <c r="B80" s="76">
        <v>7</v>
      </c>
      <c r="C80" s="59"/>
      <c r="D80" s="59"/>
      <c r="E80" s="81"/>
      <c r="F80" s="81"/>
      <c r="G80" s="80"/>
      <c r="H80" s="77"/>
      <c r="I80" s="77"/>
    </row>
    <row r="81" spans="1:9" hidden="1" x14ac:dyDescent="0.2">
      <c r="A81" s="9"/>
      <c r="B81" s="76">
        <v>8</v>
      </c>
      <c r="C81" s="59"/>
      <c r="D81" s="59"/>
      <c r="E81" s="81"/>
      <c r="F81" s="81"/>
      <c r="G81" s="80"/>
      <c r="H81" s="77"/>
      <c r="I81" s="77"/>
    </row>
    <row r="82" spans="1:9" hidden="1" x14ac:dyDescent="0.2">
      <c r="A82" s="9"/>
      <c r="B82" s="76">
        <v>9</v>
      </c>
      <c r="C82" s="59"/>
      <c r="D82" s="59"/>
      <c r="E82" s="81"/>
      <c r="F82" s="81"/>
      <c r="G82" s="80"/>
      <c r="H82" s="77"/>
      <c r="I82" s="77"/>
    </row>
    <row r="83" spans="1:9" x14ac:dyDescent="0.2">
      <c r="A83" s="9"/>
      <c r="B83" s="51"/>
      <c r="C83" s="51"/>
      <c r="D83" s="51"/>
      <c r="E83" s="82"/>
      <c r="F83" s="82"/>
      <c r="G83" s="83"/>
      <c r="H83" s="84"/>
      <c r="I83" s="84"/>
    </row>
    <row r="84" spans="1:9" x14ac:dyDescent="0.2">
      <c r="A84" s="9"/>
      <c r="B84" s="11" t="s">
        <v>52</v>
      </c>
      <c r="C84" s="12"/>
      <c r="D84" s="12"/>
      <c r="E84" s="85"/>
      <c r="F84" s="86"/>
      <c r="G84" s="159">
        <v>1</v>
      </c>
      <c r="H84" s="88"/>
      <c r="I84" s="13"/>
    </row>
    <row r="85" spans="1:9" x14ac:dyDescent="0.2">
      <c r="A85" s="9"/>
      <c r="B85" s="67"/>
      <c r="C85" s="67"/>
      <c r="D85" s="67"/>
      <c r="E85" s="89"/>
      <c r="F85" s="89"/>
      <c r="G85" s="83"/>
      <c r="H85" s="83"/>
      <c r="I85" s="67"/>
    </row>
    <row r="86" spans="1:9" x14ac:dyDescent="0.2">
      <c r="A86" s="9"/>
      <c r="B86" s="56" t="s">
        <v>53</v>
      </c>
      <c r="C86" s="10"/>
      <c r="D86" s="10"/>
      <c r="E86" s="10"/>
      <c r="F86" s="10"/>
      <c r="G86" s="10"/>
      <c r="H86" s="10"/>
      <c r="I86" s="10"/>
    </row>
    <row r="87" spans="1:9" ht="36" x14ac:dyDescent="0.2">
      <c r="A87" s="9"/>
      <c r="B87" s="57" t="s">
        <v>40</v>
      </c>
      <c r="C87" s="57" t="s">
        <v>41</v>
      </c>
      <c r="D87" s="57" t="s">
        <v>48</v>
      </c>
      <c r="E87" s="57" t="s">
        <v>49</v>
      </c>
      <c r="F87" s="57" t="s">
        <v>50</v>
      </c>
      <c r="G87" s="57" t="s">
        <v>43</v>
      </c>
      <c r="H87" s="75"/>
      <c r="I87" s="29"/>
    </row>
    <row r="88" spans="1:9" ht="18" customHeight="1" x14ac:dyDescent="0.2">
      <c r="A88" s="9"/>
      <c r="B88" s="76">
        <v>1</v>
      </c>
      <c r="C88" s="164" t="s">
        <v>51</v>
      </c>
      <c r="D88" s="165"/>
      <c r="E88" s="165"/>
      <c r="F88" s="165"/>
      <c r="G88" s="165"/>
      <c r="H88" s="77"/>
      <c r="I88" s="77"/>
    </row>
    <row r="89" spans="1:9" hidden="1" x14ac:dyDescent="0.2">
      <c r="A89" s="9"/>
      <c r="B89" s="90" t="e">
        <f>#REF!+1</f>
        <v>#REF!</v>
      </c>
      <c r="C89" s="78"/>
      <c r="D89" s="91"/>
      <c r="E89" s="91"/>
      <c r="F89" s="90"/>
      <c r="G89" s="92"/>
      <c r="H89" s="93"/>
      <c r="I89" s="93"/>
    </row>
    <row r="90" spans="1:9" hidden="1" x14ac:dyDescent="0.2">
      <c r="A90" s="9"/>
      <c r="B90" s="90" t="e">
        <f>B89+1</f>
        <v>#REF!</v>
      </c>
      <c r="C90" s="78"/>
      <c r="D90" s="91"/>
      <c r="E90" s="91"/>
      <c r="F90" s="90"/>
      <c r="G90" s="92"/>
      <c r="H90" s="93"/>
      <c r="I90" s="93"/>
    </row>
    <row r="91" spans="1:9" hidden="1" x14ac:dyDescent="0.2">
      <c r="A91" s="9"/>
      <c r="B91" s="90" t="e">
        <f>B90+1</f>
        <v>#REF!</v>
      </c>
      <c r="C91" s="78"/>
      <c r="D91" s="91"/>
      <c r="E91" s="91"/>
      <c r="F91" s="90"/>
      <c r="G91" s="92"/>
      <c r="H91" s="93"/>
      <c r="I91" s="93"/>
    </row>
    <row r="92" spans="1:9" hidden="1" x14ac:dyDescent="0.2">
      <c r="A92" s="9"/>
      <c r="B92" s="90" t="e">
        <f>B91+1</f>
        <v>#REF!</v>
      </c>
      <c r="C92" s="78"/>
      <c r="D92" s="94"/>
      <c r="E92" s="95"/>
      <c r="F92" s="95"/>
      <c r="G92" s="92"/>
      <c r="H92" s="93"/>
      <c r="I92" s="93"/>
    </row>
    <row r="93" spans="1:9" hidden="1" x14ac:dyDescent="0.2">
      <c r="A93" s="9"/>
      <c r="B93" s="90" t="e">
        <f>B92+1</f>
        <v>#REF!</v>
      </c>
      <c r="C93" s="78"/>
      <c r="D93" s="94"/>
      <c r="E93" s="95"/>
      <c r="F93" s="95"/>
      <c r="G93" s="92"/>
      <c r="H93" s="93"/>
      <c r="I93" s="93"/>
    </row>
    <row r="94" spans="1:9" hidden="1" x14ac:dyDescent="0.2">
      <c r="A94" s="9"/>
      <c r="B94" s="96" t="e">
        <f>B93+1</f>
        <v>#REF!</v>
      </c>
      <c r="C94" s="97"/>
      <c r="D94" s="98"/>
      <c r="E94" s="99"/>
      <c r="F94" s="99"/>
      <c r="G94" s="100"/>
      <c r="H94" s="101"/>
      <c r="I94" s="101"/>
    </row>
    <row r="95" spans="1:9" ht="14.25" customHeight="1" x14ac:dyDescent="0.2">
      <c r="A95" s="9"/>
      <c r="B95" s="166"/>
      <c r="C95" s="166"/>
      <c r="D95" s="166"/>
      <c r="E95" s="166"/>
      <c r="F95" s="166"/>
      <c r="G95" s="166"/>
      <c r="H95" s="166"/>
      <c r="I95" s="166"/>
    </row>
    <row r="96" spans="1:9" ht="7.5" customHeight="1" x14ac:dyDescent="0.2">
      <c r="A96" s="9"/>
      <c r="B96" s="102"/>
      <c r="C96" s="102"/>
      <c r="D96" s="102"/>
      <c r="E96" s="102"/>
      <c r="F96" s="102"/>
      <c r="G96" s="102"/>
      <c r="H96" s="102"/>
      <c r="I96" s="102"/>
    </row>
    <row r="97" spans="1:10" x14ac:dyDescent="0.2">
      <c r="A97" s="9"/>
      <c r="B97" s="11" t="s">
        <v>54</v>
      </c>
      <c r="C97" s="12"/>
      <c r="D97" s="12"/>
      <c r="E97" s="85"/>
      <c r="F97" s="86"/>
      <c r="G97" s="87">
        <f>+F26</f>
        <v>0.97726254480245012</v>
      </c>
      <c r="H97" s="12"/>
      <c r="I97" s="103"/>
    </row>
    <row r="98" spans="1:10" x14ac:dyDescent="0.2">
      <c r="A98" s="9"/>
      <c r="B98" s="167" t="s">
        <v>55</v>
      </c>
      <c r="C98" s="168"/>
      <c r="D98" s="168"/>
      <c r="E98" s="168"/>
      <c r="F98" s="168"/>
      <c r="G98" s="104">
        <v>2.2737455197549876E-2</v>
      </c>
      <c r="H98" s="51"/>
      <c r="I98" s="51"/>
    </row>
    <row r="99" spans="1:10" x14ac:dyDescent="0.2">
      <c r="A99" s="9"/>
      <c r="B99" s="51"/>
      <c r="C99" s="51"/>
      <c r="D99" s="51"/>
      <c r="E99" s="82"/>
      <c r="F99" s="82"/>
      <c r="G99" s="51"/>
      <c r="H99" s="74"/>
      <c r="I99" s="51"/>
    </row>
    <row r="100" spans="1:10" x14ac:dyDescent="0.2">
      <c r="A100" s="22" t="s">
        <v>56</v>
      </c>
      <c r="B100" s="23"/>
      <c r="C100" s="23"/>
      <c r="D100" s="23"/>
      <c r="E100" s="23"/>
      <c r="F100" s="23"/>
      <c r="G100" s="23"/>
      <c r="H100" s="23"/>
      <c r="I100" s="24"/>
      <c r="J100" s="1"/>
    </row>
    <row r="101" spans="1:10" x14ac:dyDescent="0.2">
      <c r="A101" s="56"/>
      <c r="B101" s="9"/>
      <c r="C101" s="10"/>
      <c r="D101" s="10"/>
      <c r="E101" s="10"/>
      <c r="F101" s="10"/>
      <c r="G101" s="10"/>
      <c r="H101" s="10"/>
      <c r="I101" s="10"/>
    </row>
    <row r="102" spans="1:10" ht="48" customHeight="1" x14ac:dyDescent="0.2">
      <c r="A102" s="9"/>
      <c r="B102" s="25" t="s">
        <v>57</v>
      </c>
      <c r="C102" s="105"/>
      <c r="D102" s="105"/>
      <c r="E102" s="169" t="s">
        <v>58</v>
      </c>
      <c r="F102" s="170"/>
      <c r="G102" s="106" t="s">
        <v>59</v>
      </c>
      <c r="H102" s="107"/>
      <c r="I102" s="108"/>
    </row>
    <row r="103" spans="1:10" ht="13.5" customHeight="1" x14ac:dyDescent="0.2">
      <c r="A103" s="9"/>
      <c r="B103" s="11" t="s">
        <v>60</v>
      </c>
      <c r="C103" s="41"/>
      <c r="D103" s="41"/>
      <c r="E103" s="109">
        <v>718.21050347222229</v>
      </c>
      <c r="F103" s="14"/>
      <c r="G103" s="59">
        <v>0</v>
      </c>
      <c r="H103" s="14"/>
      <c r="I103" s="15"/>
    </row>
    <row r="104" spans="1:10" ht="13.5" customHeight="1" x14ac:dyDescent="0.2">
      <c r="A104" s="9"/>
      <c r="B104" s="11"/>
      <c r="C104" s="41"/>
      <c r="D104" s="41"/>
      <c r="E104" s="59"/>
      <c r="F104" s="14"/>
      <c r="G104" s="59"/>
      <c r="H104" s="14"/>
      <c r="I104" s="15"/>
    </row>
    <row r="112" spans="1:10" x14ac:dyDescent="0.2">
      <c r="F112" s="110"/>
      <c r="G112" s="110"/>
      <c r="H112" s="110"/>
    </row>
    <row r="113" spans="7:7" x14ac:dyDescent="0.2">
      <c r="G113" s="111" t="s">
        <v>61</v>
      </c>
    </row>
    <row r="114" spans="7:7" x14ac:dyDescent="0.2">
      <c r="G114" s="112" t="s">
        <v>62</v>
      </c>
    </row>
  </sheetData>
  <mergeCells count="17">
    <mergeCell ref="A43:I44"/>
    <mergeCell ref="A1:I1"/>
    <mergeCell ref="A2:I2"/>
    <mergeCell ref="H16:I16"/>
    <mergeCell ref="H17:I17"/>
    <mergeCell ref="H18:I18"/>
    <mergeCell ref="H19:I19"/>
    <mergeCell ref="B20:C20"/>
    <mergeCell ref="A25:A26"/>
    <mergeCell ref="B26:E26"/>
    <mergeCell ref="A29:A30"/>
    <mergeCell ref="B30:E30"/>
    <mergeCell ref="C75:G75"/>
    <mergeCell ref="C88:G88"/>
    <mergeCell ref="B95:I95"/>
    <mergeCell ref="B98:F98"/>
    <mergeCell ref="E102:F102"/>
  </mergeCells>
  <printOptions horizontalCentered="1"/>
  <pageMargins left="0.31496062992125984" right="0.51181102362204722" top="1.23" bottom="0.35433070866141736" header="0.21" footer="0.11811023622047245"/>
  <pageSetup scale="84" orientation="portrait" r:id="rId1"/>
  <headerFooter>
    <oddHeader>&amp;C&amp;G</oddHeader>
    <oddFooter>&amp;LInforme TRS Agosto 2014&amp;RPágina &amp;P de &amp;N</oddFooter>
  </headerFooter>
  <rowBreaks count="1" manualBreakCount="1">
    <brk id="68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Prom Horarios</vt:lpstr>
      <vt:lpstr>Prom diarios</vt:lpstr>
      <vt:lpstr>Informe Ago14</vt:lpstr>
      <vt:lpstr>'Informe Ago14'!Área_de_impresión</vt:lpstr>
      <vt:lpstr>'Informe Ago14'!Títulos_a_imprimir</vt:lpstr>
      <vt:lpstr>'Prom Horarios'!Títulos_a_imprimir</vt:lpstr>
    </vt:vector>
  </TitlesOfParts>
  <Company>CMPC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Baiman F.</dc:creator>
  <cp:lastModifiedBy>Rodrigo Baiman F. (CMPC Auditoria)</cp:lastModifiedBy>
  <dcterms:created xsi:type="dcterms:W3CDTF">2014-09-24T19:46:10Z</dcterms:created>
  <dcterms:modified xsi:type="dcterms:W3CDTF">2014-09-24T19:58:57Z</dcterms:modified>
</cp:coreProperties>
</file>